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drawings/drawing1.xml" ContentType="application/vnd.openxmlformats-officedocument.drawing+xml"/>
  <Override PartName="/xl/comments8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9.xml" ContentType="application/vnd.openxmlformats-officedocument.spreadsheetml.comments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Ecovidi\Plikownia\Lord Vader\Kostrzyn nad Odrą\PGN 2024 aktu\"/>
    </mc:Choice>
  </mc:AlternateContent>
  <xr:revisionPtr revIDLastSave="0" documentId="13_ncr:1_{82B56040-4D03-4C58-B7C7-ADA6BF6C6FD5}" xr6:coauthVersionLast="47" xr6:coauthVersionMax="47" xr10:uidLastSave="{00000000-0000-0000-0000-000000000000}"/>
  <bookViews>
    <workbookView xWindow="-120" yWindow="-120" windowWidth="25440" windowHeight="15390" tabRatio="761" firstSheet="2" activeTab="16" xr2:uid="{00000000-000D-0000-FFFF-FFFF00000000}"/>
  </bookViews>
  <sheets>
    <sheet name="emisja" sheetId="5" state="hidden" r:id="rId1"/>
    <sheet name="Z" sheetId="28" state="hidden" r:id="rId2"/>
    <sheet name="Wskaźniki emisji" sheetId="34" r:id="rId3"/>
    <sheet name="HRF 2021-2030" sheetId="61" r:id="rId4"/>
    <sheet name="Bud.gminne 2015 " sheetId="22" state="hidden" r:id="rId5"/>
    <sheet name="Oświetlenie, en.elektr. 2015" sheetId="20" state="hidden" r:id="rId6"/>
    <sheet name="Mieszkalnictwo 2015" sheetId="46" state="hidden" r:id="rId7"/>
    <sheet name="Mieszkalne emisja, energia" sheetId="33" state="hidden" r:id="rId8"/>
    <sheet name="Działalność gospodarcza 2015" sheetId="49" state="hidden" r:id="rId9"/>
    <sheet name="Działalność gospodarcza 204" sheetId="44" state="hidden" r:id="rId10"/>
    <sheet name="Przedsiębiorcy, przemysł" sheetId="27" state="hidden" r:id="rId11"/>
    <sheet name="Przemy" sheetId="24" state="hidden" r:id="rId12"/>
    <sheet name="Pozostałe" sheetId="31" state="hidden" r:id="rId13"/>
    <sheet name="Arkusz2" sheetId="29" state="hidden" r:id="rId14"/>
    <sheet name="Transport 2015" sheetId="25" state="hidden" r:id="rId15"/>
    <sheet name="efekt eko. 21-24 r. dodatk." sheetId="63" r:id="rId16"/>
    <sheet name="Osiągnięcie celów 2015-2030" sheetId="64" r:id="rId17"/>
    <sheet name="efekt. eko - transport" sheetId="54" state="hidden" r:id="rId18"/>
    <sheet name="Arkusz1" sheetId="26" state="hidden" r:id="rId19"/>
  </sheets>
  <externalReferences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_ftn1" localSheetId="3">'HRF 2021-2030'!$C$32</definedName>
    <definedName name="_ftnref1" localSheetId="3">'HRF 2021-2030'!$C$28</definedName>
    <definedName name="monit_ZSO">[1]wskaźniki_efektu!$B$21:$B$34</definedName>
    <definedName name="_xlnm.Print_Area" localSheetId="4">'Bud.gminne 2015 '!$A$1:$S$31</definedName>
    <definedName name="_xlnm.Print_Area" localSheetId="8">'Działalność gospodarcza 2015'!$A$1:$P$45</definedName>
    <definedName name="_xlnm.Print_Area" localSheetId="9">'Działalność gospodarcza 204'!$A$1:$Q$51</definedName>
    <definedName name="_xlnm.Print_Area" localSheetId="17">'efekt. eko - transport'!$A$1:$P$30</definedName>
    <definedName name="_xlnm.Print_Area" localSheetId="7">'Mieszkalne emisja, energia'!$A$1:$Q$78</definedName>
    <definedName name="_xlnm.Print_Area" localSheetId="6">'Mieszkalnictwo 2015'!$A$1:$P$61</definedName>
    <definedName name="_xlnm.Print_Area" localSheetId="5">'Oświetlenie, en.elektr. 2015'!$A$1:$F$8</definedName>
    <definedName name="_xlnm.Print_Area" localSheetId="11">Przemy!$K$1:$AI$33</definedName>
    <definedName name="_xlnm.Print_Area" localSheetId="14">'Transport 2015'!$A$1:$T$62</definedName>
    <definedName name="pompa_ciepła___wiatr" localSheetId="9">#REF!</definedName>
    <definedName name="pompa_ciepła___wiatr" localSheetId="11">#REF!</definedName>
    <definedName name="pompa_ciepła___wiatr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55" i="64" l="1"/>
  <c r="O107" i="61"/>
  <c r="N107" i="61"/>
  <c r="F124" i="61"/>
  <c r="G124" i="61"/>
  <c r="H124" i="61"/>
  <c r="L80" i="61"/>
  <c r="N15" i="64"/>
  <c r="G46" i="64" l="1"/>
  <c r="D46" i="64"/>
  <c r="C46" i="64"/>
  <c r="D47" i="64"/>
  <c r="Q115" i="61"/>
  <c r="Q114" i="61"/>
  <c r="P21" i="61"/>
  <c r="P22" i="61"/>
  <c r="R7" i="64"/>
  <c r="AM7" i="64"/>
  <c r="O7" i="64"/>
  <c r="K7" i="64"/>
  <c r="J7" i="64"/>
  <c r="I7" i="64"/>
  <c r="H7" i="64"/>
  <c r="F7" i="64"/>
  <c r="E7" i="64"/>
  <c r="Q5" i="64"/>
  <c r="R5" i="64"/>
  <c r="AM6" i="64"/>
  <c r="AN6" i="64" s="1"/>
  <c r="O6" i="64"/>
  <c r="W6" i="64" s="1"/>
  <c r="C6" i="64" s="1"/>
  <c r="AM5" i="64"/>
  <c r="AN5" i="64" s="1"/>
  <c r="O5" i="64"/>
  <c r="S5" i="64" s="1"/>
  <c r="P17" i="61"/>
  <c r="Q116" i="61" l="1"/>
  <c r="T6" i="64"/>
  <c r="X6" i="64"/>
  <c r="Q6" i="64"/>
  <c r="AC6" i="64"/>
  <c r="J6" i="64" s="1"/>
  <c r="S6" i="64"/>
  <c r="R6" i="64"/>
  <c r="G6" i="64" s="1"/>
  <c r="P5" i="64"/>
  <c r="V5" i="64"/>
  <c r="AB6" i="64"/>
  <c r="P6" i="64"/>
  <c r="U5" i="64"/>
  <c r="AA6" i="64"/>
  <c r="H6" i="64" s="1"/>
  <c r="AD6" i="64"/>
  <c r="V6" i="64"/>
  <c r="K6" i="64" s="1"/>
  <c r="T5" i="64"/>
  <c r="Z6" i="64"/>
  <c r="U6" i="64"/>
  <c r="Y6" i="64"/>
  <c r="Z7" i="64"/>
  <c r="G7" i="64" s="1"/>
  <c r="AN7" i="64"/>
  <c r="W7" i="64"/>
  <c r="C7" i="64" s="1"/>
  <c r="E6" i="64"/>
  <c r="F6" i="64"/>
  <c r="I6" i="64"/>
  <c r="W5" i="64"/>
  <c r="N31" i="61"/>
  <c r="N14" i="64"/>
  <c r="N16" i="64"/>
  <c r="O16" i="64" s="1"/>
  <c r="O15" i="64"/>
  <c r="C48" i="64"/>
  <c r="G48" i="64"/>
  <c r="C47" i="64"/>
  <c r="BD16" i="64"/>
  <c r="BA16" i="64"/>
  <c r="BB16" i="64" s="1"/>
  <c r="AR16" i="64"/>
  <c r="K16" i="64"/>
  <c r="J16" i="64"/>
  <c r="I16" i="64"/>
  <c r="H16" i="64"/>
  <c r="F16" i="64"/>
  <c r="E16" i="64"/>
  <c r="BD15" i="64"/>
  <c r="BA15" i="64"/>
  <c r="AR15" i="64"/>
  <c r="AN15" i="64"/>
  <c r="AM14" i="64"/>
  <c r="AN14" i="64" s="1"/>
  <c r="O14" i="64"/>
  <c r="V14" i="64" s="1"/>
  <c r="G10" i="64"/>
  <c r="C10" i="64"/>
  <c r="S9" i="64"/>
  <c r="T9" i="64" s="1"/>
  <c r="U9" i="64" s="1"/>
  <c r="BD7" i="64"/>
  <c r="BA7" i="64"/>
  <c r="D7" i="64" s="1"/>
  <c r="BD6" i="64"/>
  <c r="BA6" i="64"/>
  <c r="D6" i="64" s="1"/>
  <c r="BD5" i="64"/>
  <c r="BA5" i="64"/>
  <c r="AR5" i="64"/>
  <c r="T128" i="61"/>
  <c r="S128" i="61"/>
  <c r="E25" i="63"/>
  <c r="F25" i="63"/>
  <c r="H25" i="63"/>
  <c r="I25" i="63"/>
  <c r="J25" i="63"/>
  <c r="K25" i="63"/>
  <c r="N25" i="63"/>
  <c r="N24" i="63"/>
  <c r="O23" i="63"/>
  <c r="R23" i="63" s="1"/>
  <c r="V128" i="61" l="1"/>
  <c r="Z5" i="64"/>
  <c r="G5" i="64" s="1"/>
  <c r="Y5" i="64"/>
  <c r="F5" i="64" s="1"/>
  <c r="AA5" i="64"/>
  <c r="H5" i="64" s="1"/>
  <c r="AB5" i="64"/>
  <c r="I5" i="64" s="1"/>
  <c r="AC5" i="64"/>
  <c r="J5" i="64" s="1"/>
  <c r="AD5" i="64"/>
  <c r="K5" i="64" s="1"/>
  <c r="X5" i="64"/>
  <c r="E5" i="64" s="1"/>
  <c r="C5" i="64"/>
  <c r="D5" i="64"/>
  <c r="G47" i="64"/>
  <c r="P14" i="64"/>
  <c r="Q14" i="64"/>
  <c r="R14" i="64"/>
  <c r="D48" i="64"/>
  <c r="BB5" i="64"/>
  <c r="W14" i="64"/>
  <c r="AC14" i="64" s="1"/>
  <c r="C14" i="64"/>
  <c r="AD14" i="64"/>
  <c r="K14" i="64" s="1"/>
  <c r="S15" i="64"/>
  <c r="H15" i="64" s="1"/>
  <c r="R15" i="64"/>
  <c r="Q15" i="64"/>
  <c r="F15" i="64" s="1"/>
  <c r="P15" i="64"/>
  <c r="E15" i="64" s="1"/>
  <c r="W15" i="64"/>
  <c r="Z15" i="64" s="1"/>
  <c r="V15" i="64"/>
  <c r="K15" i="64" s="1"/>
  <c r="D15" i="64"/>
  <c r="U15" i="64"/>
  <c r="J15" i="64" s="1"/>
  <c r="T15" i="64"/>
  <c r="I15" i="64" s="1"/>
  <c r="BB7" i="64"/>
  <c r="D16" i="64"/>
  <c r="R16" i="64"/>
  <c r="G16" i="64" s="1"/>
  <c r="S14" i="64"/>
  <c r="BB6" i="64"/>
  <c r="T14" i="64"/>
  <c r="U14" i="64"/>
  <c r="P23" i="63"/>
  <c r="V23" i="63"/>
  <c r="U23" i="63"/>
  <c r="T23" i="63"/>
  <c r="S23" i="63"/>
  <c r="Q23" i="63"/>
  <c r="X14" i="64" l="1"/>
  <c r="E14" i="64" s="1"/>
  <c r="E17" i="64" s="1"/>
  <c r="Y14" i="64"/>
  <c r="F14" i="64" s="1"/>
  <c r="F17" i="64" s="1"/>
  <c r="Z14" i="64"/>
  <c r="G14" i="64" s="1"/>
  <c r="C17" i="64"/>
  <c r="D8" i="64"/>
  <c r="AA14" i="64"/>
  <c r="H14" i="64" s="1"/>
  <c r="H17" i="64" s="1"/>
  <c r="G15" i="64"/>
  <c r="AB14" i="64"/>
  <c r="I14" i="64" s="1"/>
  <c r="I17" i="64" s="1"/>
  <c r="K17" i="64"/>
  <c r="D17" i="64"/>
  <c r="J14" i="64"/>
  <c r="J17" i="64" s="1"/>
  <c r="F6" i="63"/>
  <c r="H6" i="63"/>
  <c r="I6" i="63"/>
  <c r="J6" i="63"/>
  <c r="K6" i="63"/>
  <c r="F7" i="63"/>
  <c r="G7" i="63"/>
  <c r="H7" i="63"/>
  <c r="I7" i="63"/>
  <c r="J7" i="63"/>
  <c r="K7" i="63"/>
  <c r="F9" i="63"/>
  <c r="G9" i="63"/>
  <c r="H9" i="63"/>
  <c r="I9" i="63"/>
  <c r="J9" i="63"/>
  <c r="K9" i="63"/>
  <c r="E6" i="63"/>
  <c r="E7" i="63"/>
  <c r="E9" i="63"/>
  <c r="D8" i="63"/>
  <c r="D9" i="63"/>
  <c r="C7" i="63"/>
  <c r="C9" i="63"/>
  <c r="BD12" i="63"/>
  <c r="BA12" i="63"/>
  <c r="BB12" i="63" s="1"/>
  <c r="AR12" i="63"/>
  <c r="BD11" i="63"/>
  <c r="BA11" i="63"/>
  <c r="BB11" i="63" s="1"/>
  <c r="AR11" i="63"/>
  <c r="BD10" i="63"/>
  <c r="BA10" i="63"/>
  <c r="BB10" i="63" s="1"/>
  <c r="AR10" i="63"/>
  <c r="BD7" i="63"/>
  <c r="BA7" i="63"/>
  <c r="BB7" i="63" s="1"/>
  <c r="BD6" i="63"/>
  <c r="BA6" i="63"/>
  <c r="BB6" i="63" s="1"/>
  <c r="BD5" i="63"/>
  <c r="BA5" i="63"/>
  <c r="BB5" i="63" s="1"/>
  <c r="AR5" i="63"/>
  <c r="AM12" i="63"/>
  <c r="AN12" i="63" s="1"/>
  <c r="O12" i="63"/>
  <c r="P12" i="63" s="1"/>
  <c r="AM11" i="63"/>
  <c r="AN11" i="63" s="1"/>
  <c r="O11" i="63"/>
  <c r="P11" i="63" s="1"/>
  <c r="AM10" i="63"/>
  <c r="O10" i="63"/>
  <c r="V10" i="63" s="1"/>
  <c r="AM9" i="63"/>
  <c r="AN9" i="63" s="1"/>
  <c r="AM8" i="63"/>
  <c r="AN8" i="63" s="1"/>
  <c r="V8" i="63"/>
  <c r="U8" i="63"/>
  <c r="T8" i="63"/>
  <c r="S8" i="63"/>
  <c r="R8" i="63"/>
  <c r="Q8" i="63"/>
  <c r="P8" i="63"/>
  <c r="AM7" i="63"/>
  <c r="AN7" i="63" s="1"/>
  <c r="AM6" i="63"/>
  <c r="AN6" i="63" s="1"/>
  <c r="R6" i="63"/>
  <c r="AM5" i="63"/>
  <c r="W5" i="63" s="1"/>
  <c r="Z5" i="63" s="1"/>
  <c r="V5" i="63"/>
  <c r="K5" i="63" s="1"/>
  <c r="U5" i="63"/>
  <c r="J5" i="63" s="1"/>
  <c r="T5" i="63"/>
  <c r="I5" i="63" s="1"/>
  <c r="S5" i="63"/>
  <c r="H5" i="63" s="1"/>
  <c r="R5" i="63"/>
  <c r="Q5" i="63"/>
  <c r="F5" i="63" s="1"/>
  <c r="P5" i="63"/>
  <c r="E5" i="63" s="1"/>
  <c r="BD25" i="63"/>
  <c r="BA25" i="63"/>
  <c r="BB25" i="63" s="1"/>
  <c r="AR25" i="63"/>
  <c r="O25" i="63"/>
  <c r="BD24" i="63"/>
  <c r="BA24" i="63"/>
  <c r="AR24" i="63"/>
  <c r="AN24" i="63"/>
  <c r="O24" i="63"/>
  <c r="AM23" i="63"/>
  <c r="AM22" i="63"/>
  <c r="AN22" i="63" s="1"/>
  <c r="O22" i="63"/>
  <c r="G18" i="63"/>
  <c r="C18" i="63"/>
  <c r="S17" i="63"/>
  <c r="T17" i="63" s="1"/>
  <c r="U17" i="63" s="1"/>
  <c r="BD15" i="63"/>
  <c r="BA15" i="63"/>
  <c r="BB15" i="63" s="1"/>
  <c r="AR15" i="63"/>
  <c r="AM15" i="63"/>
  <c r="V15" i="63"/>
  <c r="U15" i="63"/>
  <c r="T15" i="63"/>
  <c r="S15" i="63"/>
  <c r="R15" i="63"/>
  <c r="Q15" i="63"/>
  <c r="P15" i="63"/>
  <c r="BD14" i="63"/>
  <c r="BA14" i="63"/>
  <c r="BB14" i="63" s="1"/>
  <c r="AR14" i="63"/>
  <c r="AM14" i="63"/>
  <c r="V14" i="63"/>
  <c r="U14" i="63"/>
  <c r="T14" i="63"/>
  <c r="S14" i="63"/>
  <c r="R14" i="63"/>
  <c r="Q14" i="63"/>
  <c r="P14" i="63"/>
  <c r="BD13" i="63"/>
  <c r="BA13" i="63"/>
  <c r="AR13" i="63"/>
  <c r="AM13" i="63"/>
  <c r="AN13" i="63" s="1"/>
  <c r="V13" i="63"/>
  <c r="K13" i="63" s="1"/>
  <c r="U13" i="63"/>
  <c r="J13" i="63" s="1"/>
  <c r="T13" i="63"/>
  <c r="I13" i="63" s="1"/>
  <c r="S13" i="63"/>
  <c r="H13" i="63" s="1"/>
  <c r="R13" i="63"/>
  <c r="Q13" i="63"/>
  <c r="F13" i="63" s="1"/>
  <c r="P13" i="63"/>
  <c r="O99" i="61"/>
  <c r="N99" i="61"/>
  <c r="O31" i="61"/>
  <c r="N32" i="61"/>
  <c r="D18" i="64" l="1"/>
  <c r="E8" i="64"/>
  <c r="E18" i="64" s="1"/>
  <c r="H8" i="64"/>
  <c r="H18" i="64" s="1"/>
  <c r="G17" i="64"/>
  <c r="F8" i="64"/>
  <c r="F18" i="64" s="1"/>
  <c r="K8" i="64"/>
  <c r="K18" i="64" s="1"/>
  <c r="I8" i="64"/>
  <c r="I18" i="64" s="1"/>
  <c r="C8" i="64"/>
  <c r="C18" i="64" s="1"/>
  <c r="J8" i="64"/>
  <c r="J18" i="64" s="1"/>
  <c r="G8" i="64"/>
  <c r="R25" i="63"/>
  <c r="G25" i="63" s="1"/>
  <c r="D25" i="63"/>
  <c r="V24" i="63"/>
  <c r="W24" i="63"/>
  <c r="Z24" i="63" s="1"/>
  <c r="R24" i="63"/>
  <c r="P24" i="63"/>
  <c r="E24" i="63" s="1"/>
  <c r="Q24" i="63"/>
  <c r="F24" i="63" s="1"/>
  <c r="S24" i="63"/>
  <c r="H24" i="63" s="1"/>
  <c r="T24" i="63"/>
  <c r="I24" i="63" s="1"/>
  <c r="D24" i="63"/>
  <c r="U24" i="63"/>
  <c r="J24" i="63" s="1"/>
  <c r="D11" i="63"/>
  <c r="D6" i="63"/>
  <c r="P22" i="63"/>
  <c r="V22" i="63"/>
  <c r="Q22" i="63"/>
  <c r="T22" i="63"/>
  <c r="U22" i="63"/>
  <c r="R22" i="63"/>
  <c r="S22" i="63"/>
  <c r="AN23" i="63"/>
  <c r="AC23" i="63"/>
  <c r="J23" i="63" s="1"/>
  <c r="Y23" i="63"/>
  <c r="F23" i="63" s="1"/>
  <c r="AA23" i="63"/>
  <c r="H23" i="63" s="1"/>
  <c r="AB23" i="63"/>
  <c r="I23" i="63" s="1"/>
  <c r="W23" i="63"/>
  <c r="C23" i="63" s="1"/>
  <c r="Z23" i="63"/>
  <c r="G23" i="63" s="1"/>
  <c r="X23" i="63"/>
  <c r="E23" i="63" s="1"/>
  <c r="AD23" i="63"/>
  <c r="K23" i="63" s="1"/>
  <c r="D5" i="63"/>
  <c r="Z8" i="63"/>
  <c r="G8" i="63" s="1"/>
  <c r="Q11" i="63"/>
  <c r="AC8" i="63"/>
  <c r="J8" i="63" s="1"/>
  <c r="Y8" i="63"/>
  <c r="F8" i="63" s="1"/>
  <c r="G5" i="63"/>
  <c r="D12" i="63"/>
  <c r="U12" i="63"/>
  <c r="D10" i="63"/>
  <c r="C5" i="63"/>
  <c r="D7" i="63"/>
  <c r="AN5" i="63"/>
  <c r="W10" i="63"/>
  <c r="C10" i="63" s="1"/>
  <c r="R12" i="63"/>
  <c r="S12" i="63"/>
  <c r="W6" i="63"/>
  <c r="C6" i="63" s="1"/>
  <c r="AA8" i="63"/>
  <c r="H8" i="63" s="1"/>
  <c r="Q12" i="63"/>
  <c r="AB8" i="63"/>
  <c r="I8" i="63" s="1"/>
  <c r="P10" i="63"/>
  <c r="AN10" i="63"/>
  <c r="R11" i="63"/>
  <c r="T12" i="63"/>
  <c r="Q10" i="63"/>
  <c r="S11" i="63"/>
  <c r="AD8" i="63"/>
  <c r="K8" i="63" s="1"/>
  <c r="R10" i="63"/>
  <c r="T11" i="63"/>
  <c r="V12" i="63"/>
  <c r="S10" i="63"/>
  <c r="U11" i="63"/>
  <c r="W12" i="63"/>
  <c r="C12" i="63" s="1"/>
  <c r="W8" i="63"/>
  <c r="C8" i="63" s="1"/>
  <c r="X8" i="63"/>
  <c r="E8" i="63" s="1"/>
  <c r="T10" i="63"/>
  <c r="V11" i="63"/>
  <c r="U10" i="63"/>
  <c r="W11" i="63"/>
  <c r="C11" i="63" s="1"/>
  <c r="D15" i="63"/>
  <c r="D13" i="63"/>
  <c r="AB15" i="63"/>
  <c r="I15" i="63" s="1"/>
  <c r="BB13" i="63"/>
  <c r="G13" i="63" s="1"/>
  <c r="D14" i="63"/>
  <c r="AB14" i="63"/>
  <c r="I14" i="63" s="1"/>
  <c r="W13" i="63"/>
  <c r="AC14" i="63"/>
  <c r="J14" i="63" s="1"/>
  <c r="AC15" i="63"/>
  <c r="J15" i="63" s="1"/>
  <c r="W14" i="63"/>
  <c r="C14" i="63" s="1"/>
  <c r="AD14" i="63"/>
  <c r="K14" i="63" s="1"/>
  <c r="AD15" i="63"/>
  <c r="K15" i="63" s="1"/>
  <c r="Y14" i="63"/>
  <c r="F14" i="63" s="1"/>
  <c r="Y15" i="63"/>
  <c r="F15" i="63" s="1"/>
  <c r="W22" i="63"/>
  <c r="K24" i="63"/>
  <c r="AN15" i="63"/>
  <c r="Z14" i="63"/>
  <c r="G14" i="63" s="1"/>
  <c r="Z15" i="63"/>
  <c r="W15" i="63"/>
  <c r="C15" i="63" s="1"/>
  <c r="AN14" i="63"/>
  <c r="AA14" i="63"/>
  <c r="H14" i="63" s="1"/>
  <c r="AA15" i="63"/>
  <c r="H15" i="63" s="1"/>
  <c r="X14" i="63"/>
  <c r="E14" i="63" s="1"/>
  <c r="X15" i="63"/>
  <c r="E15" i="63" s="1"/>
  <c r="G18" i="64" l="1"/>
  <c r="AD10" i="63"/>
  <c r="K10" i="63" s="1"/>
  <c r="C16" i="63"/>
  <c r="Y22" i="63"/>
  <c r="F22" i="63" s="1"/>
  <c r="AC22" i="63"/>
  <c r="J22" i="63" s="1"/>
  <c r="X22" i="63"/>
  <c r="E22" i="63" s="1"/>
  <c r="Z22" i="63"/>
  <c r="G22" i="63" s="1"/>
  <c r="AA22" i="63"/>
  <c r="H22" i="63" s="1"/>
  <c r="AB22" i="63"/>
  <c r="I22" i="63" s="1"/>
  <c r="AD22" i="63"/>
  <c r="K22" i="63" s="1"/>
  <c r="C22" i="63"/>
  <c r="D16" i="63"/>
  <c r="X10" i="63"/>
  <c r="E10" i="63" s="1"/>
  <c r="Z10" i="63"/>
  <c r="G10" i="63" s="1"/>
  <c r="Y10" i="63"/>
  <c r="F10" i="63" s="1"/>
  <c r="AA10" i="63"/>
  <c r="H10" i="63" s="1"/>
  <c r="AC10" i="63"/>
  <c r="J10" i="63" s="1"/>
  <c r="Z6" i="63"/>
  <c r="G6" i="63" s="1"/>
  <c r="AB10" i="63"/>
  <c r="I10" i="63" s="1"/>
  <c r="X11" i="63"/>
  <c r="E11" i="63" s="1"/>
  <c r="AD11" i="63"/>
  <c r="K11" i="63" s="1"/>
  <c r="AC11" i="63"/>
  <c r="J11" i="63" s="1"/>
  <c r="AA11" i="63"/>
  <c r="H11" i="63" s="1"/>
  <c r="AB11" i="63"/>
  <c r="I11" i="63" s="1"/>
  <c r="Z11" i="63"/>
  <c r="G11" i="63" s="1"/>
  <c r="Y11" i="63"/>
  <c r="F11" i="63" s="1"/>
  <c r="Z12" i="63"/>
  <c r="G12" i="63" s="1"/>
  <c r="Y12" i="63"/>
  <c r="F12" i="63" s="1"/>
  <c r="X12" i="63"/>
  <c r="E12" i="63" s="1"/>
  <c r="AD12" i="63"/>
  <c r="K12" i="63" s="1"/>
  <c r="AC12" i="63"/>
  <c r="J12" i="63" s="1"/>
  <c r="AB12" i="63"/>
  <c r="I12" i="63" s="1"/>
  <c r="AA12" i="63"/>
  <c r="H12" i="63" s="1"/>
  <c r="G15" i="63"/>
  <c r="G24" i="63"/>
  <c r="C13" i="63"/>
  <c r="X13" i="63"/>
  <c r="E13" i="63" s="1"/>
  <c r="F16" i="63" l="1"/>
  <c r="J16" i="63"/>
  <c r="I16" i="63"/>
  <c r="K16" i="63"/>
  <c r="E16" i="63"/>
  <c r="H16" i="63"/>
  <c r="G16" i="63"/>
  <c r="G26" i="63"/>
  <c r="H26" i="63"/>
  <c r="E26" i="63"/>
  <c r="F26" i="63"/>
  <c r="C26" i="63"/>
  <c r="E27" i="63" l="1"/>
  <c r="H27" i="63"/>
  <c r="F27" i="63"/>
  <c r="C27" i="63"/>
  <c r="G27" i="63"/>
  <c r="D26" i="63"/>
  <c r="J26" i="63"/>
  <c r="J27" i="63" s="1"/>
  <c r="K26" i="63"/>
  <c r="K27" i="63" s="1"/>
  <c r="I26" i="63"/>
  <c r="I27" i="63" s="1"/>
  <c r="D27" i="63" l="1"/>
  <c r="N11" i="61" l="1"/>
  <c r="O11" i="61" s="1"/>
  <c r="O10" i="61"/>
  <c r="P10" i="61"/>
  <c r="N10" i="61"/>
  <c r="P8" i="61"/>
  <c r="P7" i="61"/>
  <c r="P6" i="61"/>
  <c r="P5" i="61"/>
  <c r="D21" i="64"/>
  <c r="D23" i="64"/>
  <c r="E28" i="64" s="1"/>
  <c r="D22" i="64"/>
  <c r="P124" i="61" l="1"/>
  <c r="D33" i="64" s="1"/>
  <c r="O124" i="61"/>
  <c r="D31" i="64" s="1"/>
  <c r="N124" i="61"/>
  <c r="D32" i="64" s="1"/>
  <c r="E27" i="64"/>
  <c r="E26" i="64"/>
  <c r="G50" i="64" l="1"/>
  <c r="G52" i="64" s="1"/>
  <c r="D50" i="64"/>
  <c r="D51" i="64" s="1"/>
  <c r="C50" i="64"/>
  <c r="C52" i="64" s="1"/>
  <c r="E33" i="64"/>
  <c r="D38" i="64"/>
  <c r="D37" i="64"/>
  <c r="C54" i="64" s="1"/>
  <c r="C60" i="64" s="1"/>
  <c r="D36" i="64"/>
  <c r="E32" i="64"/>
  <c r="E31" i="64"/>
  <c r="D54" i="64" l="1"/>
  <c r="C61" i="64" s="1"/>
  <c r="C51" i="64"/>
  <c r="D52" i="64" s="1"/>
  <c r="E38" i="64"/>
  <c r="E36" i="64"/>
  <c r="G54" i="64"/>
  <c r="G55" i="64" s="1"/>
  <c r="G51" i="64"/>
  <c r="E37" i="64"/>
  <c r="D55" i="64" l="1"/>
  <c r="C59" i="64"/>
  <c r="G56" i="64"/>
  <c r="D59" i="64" s="1"/>
  <c r="C55" i="64"/>
  <c r="C56" i="64"/>
  <c r="D60" i="64" s="1"/>
  <c r="D56" i="64" l="1"/>
  <c r="D61" i="64" s="1"/>
  <c r="H26" i="54"/>
  <c r="F26" i="54"/>
  <c r="D26" i="54"/>
  <c r="E26" i="54" s="1"/>
  <c r="G13" i="54"/>
  <c r="I13" i="54" s="1"/>
  <c r="K13" i="54" s="1"/>
  <c r="E13" i="54"/>
  <c r="G26" i="54" l="1"/>
  <c r="B30" i="54" s="1"/>
  <c r="E21" i="54"/>
  <c r="F30" i="54" s="1"/>
  <c r="H21" i="54"/>
  <c r="I30" i="54" s="1"/>
  <c r="G21" i="54"/>
  <c r="H30" i="54" s="1"/>
  <c r="I26" i="54"/>
  <c r="F21" i="54" l="1"/>
  <c r="G30" i="54" s="1"/>
  <c r="D21" i="54"/>
  <c r="E30" i="54" s="1"/>
  <c r="B21" i="54" l="1"/>
  <c r="C30" i="54" s="1"/>
  <c r="C21" i="54"/>
  <c r="D30" i="54" s="1"/>
  <c r="L14" i="25"/>
  <c r="Q21" i="22" l="1"/>
  <c r="B8" i="20" l="1"/>
  <c r="C29" i="22" l="1"/>
  <c r="C27" i="22"/>
  <c r="C28" i="22"/>
  <c r="C30" i="22"/>
  <c r="J18" i="22" l="1"/>
  <c r="K18" i="22"/>
  <c r="L18" i="22"/>
  <c r="M18" i="22"/>
  <c r="N18" i="22"/>
  <c r="O18" i="22"/>
  <c r="P18" i="22"/>
  <c r="B12" i="49" l="1"/>
  <c r="C27" i="46"/>
  <c r="C17" i="46"/>
  <c r="C12" i="46"/>
  <c r="I19" i="22" l="1"/>
  <c r="I5" i="22"/>
  <c r="C25" i="22" s="1"/>
  <c r="I6" i="22"/>
  <c r="I7" i="22"/>
  <c r="I8" i="22"/>
  <c r="I9" i="22"/>
  <c r="I10" i="22"/>
  <c r="I11" i="22"/>
  <c r="I12" i="22"/>
  <c r="I14" i="22"/>
  <c r="I15" i="22"/>
  <c r="I16" i="22"/>
  <c r="I17" i="22"/>
  <c r="I13" i="22"/>
  <c r="C26" i="22" s="1"/>
  <c r="L16" i="22" l="1"/>
  <c r="P16" i="22"/>
  <c r="M16" i="22"/>
  <c r="O16" i="22"/>
  <c r="J16" i="22"/>
  <c r="N16" i="22"/>
  <c r="K16" i="22"/>
  <c r="L11" i="22"/>
  <c r="P11" i="22"/>
  <c r="K11" i="22"/>
  <c r="M11" i="22"/>
  <c r="J11" i="22"/>
  <c r="N11" i="22"/>
  <c r="O11" i="22"/>
  <c r="L7" i="22"/>
  <c r="P7" i="22"/>
  <c r="K7" i="22"/>
  <c r="M7" i="22"/>
  <c r="J7" i="22"/>
  <c r="N7" i="22"/>
  <c r="O7" i="22"/>
  <c r="K15" i="22"/>
  <c r="O15" i="22"/>
  <c r="N15" i="22"/>
  <c r="L15" i="22"/>
  <c r="P15" i="22"/>
  <c r="J15" i="22"/>
  <c r="M15" i="22"/>
  <c r="K10" i="22"/>
  <c r="O10" i="22"/>
  <c r="L10" i="22"/>
  <c r="P10" i="22"/>
  <c r="N10" i="22"/>
  <c r="M10" i="22"/>
  <c r="J10" i="22"/>
  <c r="K6" i="22"/>
  <c r="O6" i="22"/>
  <c r="J6" i="22"/>
  <c r="L6" i="22"/>
  <c r="P6" i="22"/>
  <c r="N6" i="22"/>
  <c r="M6" i="22"/>
  <c r="P13" i="22"/>
  <c r="L13" i="22"/>
  <c r="O13" i="22"/>
  <c r="K13" i="22"/>
  <c r="N13" i="22"/>
  <c r="J13" i="22"/>
  <c r="M13" i="22"/>
  <c r="J14" i="22"/>
  <c r="N14" i="22"/>
  <c r="K14" i="22"/>
  <c r="O14" i="22"/>
  <c r="L14" i="22"/>
  <c r="P14" i="22"/>
  <c r="M14" i="22"/>
  <c r="J9" i="22"/>
  <c r="N9" i="22"/>
  <c r="M9" i="22"/>
  <c r="K9" i="22"/>
  <c r="O9" i="22"/>
  <c r="L9" i="22"/>
  <c r="P9" i="22"/>
  <c r="J5" i="22"/>
  <c r="L5" i="22"/>
  <c r="M5" i="22"/>
  <c r="K5" i="22"/>
  <c r="O5" i="22"/>
  <c r="P5" i="22"/>
  <c r="N5" i="22"/>
  <c r="M17" i="22"/>
  <c r="L17" i="22"/>
  <c r="J17" i="22"/>
  <c r="N17" i="22"/>
  <c r="K17" i="22"/>
  <c r="O17" i="22"/>
  <c r="P17" i="22"/>
  <c r="M12" i="22"/>
  <c r="P12" i="22"/>
  <c r="J12" i="22"/>
  <c r="N12" i="22"/>
  <c r="L12" i="22"/>
  <c r="K12" i="22"/>
  <c r="O12" i="22"/>
  <c r="M8" i="22"/>
  <c r="J8" i="22"/>
  <c r="N8" i="22"/>
  <c r="L8" i="22"/>
  <c r="K8" i="22"/>
  <c r="O8" i="22"/>
  <c r="P8" i="22"/>
  <c r="K19" i="22"/>
  <c r="O19" i="22"/>
  <c r="L19" i="22"/>
  <c r="P19" i="22"/>
  <c r="J19" i="22"/>
  <c r="M19" i="22"/>
  <c r="N19" i="22"/>
  <c r="D5" i="20"/>
  <c r="D4" i="20"/>
  <c r="C8" i="20"/>
  <c r="K21" i="22" l="1"/>
  <c r="N21" i="22"/>
  <c r="M21" i="22"/>
  <c r="P21" i="22"/>
  <c r="L21" i="22"/>
  <c r="O21" i="22"/>
  <c r="J21" i="22"/>
  <c r="E4" i="20"/>
  <c r="E5" i="20"/>
  <c r="P68" i="25" l="1"/>
  <c r="Q68" i="25"/>
  <c r="B19" i="49"/>
  <c r="B20" i="49"/>
  <c r="B21" i="49"/>
  <c r="B22" i="49"/>
  <c r="B23" i="49"/>
  <c r="B24" i="49"/>
  <c r="B25" i="49"/>
  <c r="B26" i="49"/>
  <c r="B27" i="49"/>
  <c r="B29" i="49"/>
  <c r="B30" i="49"/>
  <c r="B32" i="49"/>
  <c r="B33" i="49"/>
  <c r="B35" i="49"/>
  <c r="B36" i="49"/>
  <c r="B38" i="49"/>
  <c r="B39" i="49"/>
  <c r="B18" i="49"/>
  <c r="D6" i="20"/>
  <c r="D7" i="20" l="1"/>
  <c r="E6" i="20"/>
  <c r="C18" i="49"/>
  <c r="H43" i="49"/>
  <c r="G43" i="49"/>
  <c r="E7" i="20" l="1"/>
  <c r="J43" i="49"/>
  <c r="E43" i="49"/>
  <c r="F43" i="49"/>
  <c r="I43" i="49"/>
  <c r="D43" i="49"/>
  <c r="J45" i="49"/>
  <c r="F45" i="49"/>
  <c r="G45" i="49"/>
  <c r="I45" i="49"/>
  <c r="E45" i="49"/>
  <c r="H45" i="49"/>
  <c r="D45" i="49"/>
  <c r="N39" i="49"/>
  <c r="J39" i="49"/>
  <c r="N36" i="49"/>
  <c r="J36" i="49"/>
  <c r="M35" i="49"/>
  <c r="P33" i="49"/>
  <c r="L33" i="49"/>
  <c r="N32" i="49"/>
  <c r="J32" i="49"/>
  <c r="N27" i="49"/>
  <c r="J27" i="49"/>
  <c r="P26" i="49"/>
  <c r="L26" i="49"/>
  <c r="N25" i="49"/>
  <c r="J25" i="49"/>
  <c r="P24" i="49"/>
  <c r="L24" i="49"/>
  <c r="N23" i="49"/>
  <c r="J23" i="49"/>
  <c r="P22" i="49"/>
  <c r="L22" i="49"/>
  <c r="N21" i="49"/>
  <c r="J21" i="49"/>
  <c r="P20" i="49"/>
  <c r="L20" i="49"/>
  <c r="N19" i="49"/>
  <c r="J19" i="49"/>
  <c r="P18" i="49"/>
  <c r="L18" i="49"/>
  <c r="K39" i="49"/>
  <c r="O36" i="49"/>
  <c r="M33" i="49"/>
  <c r="O32" i="49"/>
  <c r="K25" i="49"/>
  <c r="M24" i="49"/>
  <c r="K23" i="49"/>
  <c r="K21" i="49"/>
  <c r="M39" i="49"/>
  <c r="M36" i="49"/>
  <c r="P35" i="49"/>
  <c r="L35" i="49"/>
  <c r="O33" i="49"/>
  <c r="K33" i="49"/>
  <c r="M32" i="49"/>
  <c r="M27" i="49"/>
  <c r="O26" i="49"/>
  <c r="K26" i="49"/>
  <c r="M25" i="49"/>
  <c r="O24" i="49"/>
  <c r="K24" i="49"/>
  <c r="M23" i="49"/>
  <c r="O22" i="49"/>
  <c r="K22" i="49"/>
  <c r="M21" i="49"/>
  <c r="O20" i="49"/>
  <c r="K20" i="49"/>
  <c r="M19" i="49"/>
  <c r="O18" i="49"/>
  <c r="K18" i="49"/>
  <c r="O39" i="49"/>
  <c r="N35" i="49"/>
  <c r="K32" i="49"/>
  <c r="O27" i="49"/>
  <c r="O23" i="49"/>
  <c r="M22" i="49"/>
  <c r="O21" i="49"/>
  <c r="P39" i="49"/>
  <c r="L39" i="49"/>
  <c r="P36" i="49"/>
  <c r="L36" i="49"/>
  <c r="O35" i="49"/>
  <c r="K35" i="49"/>
  <c r="N33" i="49"/>
  <c r="J33" i="49"/>
  <c r="P32" i="49"/>
  <c r="L32" i="49"/>
  <c r="P27" i="49"/>
  <c r="L27" i="49"/>
  <c r="N26" i="49"/>
  <c r="J26" i="49"/>
  <c r="P25" i="49"/>
  <c r="L25" i="49"/>
  <c r="N24" i="49"/>
  <c r="J24" i="49"/>
  <c r="P23" i="49"/>
  <c r="L23" i="49"/>
  <c r="N22" i="49"/>
  <c r="J22" i="49"/>
  <c r="P21" i="49"/>
  <c r="L21" i="49"/>
  <c r="N20" i="49"/>
  <c r="J20" i="49"/>
  <c r="P19" i="49"/>
  <c r="L19" i="49"/>
  <c r="N18" i="49"/>
  <c r="J18" i="49"/>
  <c r="K36" i="49"/>
  <c r="J35" i="49"/>
  <c r="K27" i="49"/>
  <c r="M26" i="49"/>
  <c r="O25" i="49"/>
  <c r="O19" i="49"/>
  <c r="M18" i="49"/>
  <c r="M20" i="49"/>
  <c r="K19" i="49"/>
  <c r="E8" i="20"/>
  <c r="F39" i="49" l="1"/>
  <c r="P38" i="49"/>
  <c r="L38" i="49"/>
  <c r="H38" i="49"/>
  <c r="D38" i="49"/>
  <c r="H33" i="49"/>
  <c r="D33" i="49"/>
  <c r="F32" i="49"/>
  <c r="I30" i="49"/>
  <c r="E30" i="49"/>
  <c r="H29" i="49"/>
  <c r="D29" i="49"/>
  <c r="F27" i="49"/>
  <c r="H26" i="49"/>
  <c r="D26" i="49"/>
  <c r="F25" i="49"/>
  <c r="H24" i="49"/>
  <c r="D24" i="49"/>
  <c r="F23" i="49"/>
  <c r="H22" i="49"/>
  <c r="D22" i="49"/>
  <c r="F21" i="49"/>
  <c r="H20" i="49"/>
  <c r="D20" i="49"/>
  <c r="F19" i="49"/>
  <c r="H18" i="49"/>
  <c r="D18" i="49"/>
  <c r="M38" i="49"/>
  <c r="C32" i="49"/>
  <c r="E29" i="49"/>
  <c r="G27" i="49"/>
  <c r="I26" i="49"/>
  <c r="E24" i="49"/>
  <c r="C23" i="49"/>
  <c r="I22" i="49"/>
  <c r="E22" i="49"/>
  <c r="I39" i="49"/>
  <c r="E39" i="49"/>
  <c r="O38" i="49"/>
  <c r="K38" i="49"/>
  <c r="G38" i="49"/>
  <c r="C38" i="49"/>
  <c r="G33" i="49"/>
  <c r="C33" i="49"/>
  <c r="I32" i="49"/>
  <c r="E32" i="49"/>
  <c r="H30" i="49"/>
  <c r="D30" i="49"/>
  <c r="G29" i="49"/>
  <c r="C29" i="49"/>
  <c r="I27" i="49"/>
  <c r="E27" i="49"/>
  <c r="G26" i="49"/>
  <c r="C26" i="49"/>
  <c r="I25" i="49"/>
  <c r="E25" i="49"/>
  <c r="G24" i="49"/>
  <c r="C24" i="49"/>
  <c r="I23" i="49"/>
  <c r="E23" i="49"/>
  <c r="G22" i="49"/>
  <c r="C22" i="49"/>
  <c r="I21" i="49"/>
  <c r="E21" i="49"/>
  <c r="G20" i="49"/>
  <c r="C20" i="49"/>
  <c r="I19" i="49"/>
  <c r="E19" i="49"/>
  <c r="G18" i="49"/>
  <c r="C39" i="49"/>
  <c r="E38" i="49"/>
  <c r="I33" i="49"/>
  <c r="F30" i="49"/>
  <c r="C27" i="49"/>
  <c r="E26" i="49"/>
  <c r="G25" i="49"/>
  <c r="C25" i="49"/>
  <c r="I24" i="49"/>
  <c r="G23" i="49"/>
  <c r="G21" i="49"/>
  <c r="H39" i="49"/>
  <c r="D39" i="49"/>
  <c r="N38" i="49"/>
  <c r="J38" i="49"/>
  <c r="F38" i="49"/>
  <c r="F33" i="49"/>
  <c r="H32" i="49"/>
  <c r="D32" i="49"/>
  <c r="G30" i="49"/>
  <c r="C30" i="49"/>
  <c r="F29" i="49"/>
  <c r="H27" i="49"/>
  <c r="D27" i="49"/>
  <c r="F26" i="49"/>
  <c r="H25" i="49"/>
  <c r="D25" i="49"/>
  <c r="F24" i="49"/>
  <c r="H23" i="49"/>
  <c r="D23" i="49"/>
  <c r="F22" i="49"/>
  <c r="H21" i="49"/>
  <c r="D21" i="49"/>
  <c r="F20" i="49"/>
  <c r="H19" i="49"/>
  <c r="D19" i="49"/>
  <c r="F18" i="49"/>
  <c r="G39" i="49"/>
  <c r="I38" i="49"/>
  <c r="E33" i="49"/>
  <c r="G32" i="49"/>
  <c r="I29" i="49"/>
  <c r="C21" i="49"/>
  <c r="I18" i="49"/>
  <c r="E20" i="49"/>
  <c r="I20" i="49"/>
  <c r="G19" i="49"/>
  <c r="E18" i="49"/>
  <c r="C19" i="49"/>
  <c r="I9" i="49" l="1"/>
  <c r="H9" i="49"/>
  <c r="F9" i="49"/>
  <c r="G9" i="49"/>
  <c r="J9" i="49"/>
  <c r="L9" i="49"/>
  <c r="K9" i="49"/>
  <c r="C7" i="44" l="1"/>
  <c r="B7" i="44" s="1"/>
  <c r="C23" i="46" l="1"/>
  <c r="C18" i="46"/>
  <c r="B27" i="46" s="1"/>
  <c r="C22" i="46" l="1"/>
  <c r="B22" i="46" s="1"/>
  <c r="B23" i="46"/>
  <c r="C25" i="46"/>
  <c r="B25" i="46" s="1"/>
  <c r="C24" i="46"/>
  <c r="B24" i="46" s="1"/>
  <c r="C26" i="46"/>
  <c r="B26" i="46" s="1"/>
  <c r="C21" i="46" l="1"/>
  <c r="C28" i="46" s="1"/>
  <c r="G59" i="46"/>
  <c r="D59" i="46"/>
  <c r="H59" i="46"/>
  <c r="J59" i="46"/>
  <c r="E59" i="46"/>
  <c r="I59" i="46"/>
  <c r="F59" i="46"/>
  <c r="F61" i="46"/>
  <c r="J61" i="46"/>
  <c r="I61" i="46"/>
  <c r="G61" i="46"/>
  <c r="D61" i="46"/>
  <c r="H61" i="46"/>
  <c r="E61" i="46"/>
  <c r="N55" i="46"/>
  <c r="N52" i="46"/>
  <c r="K51" i="46"/>
  <c r="O51" i="46"/>
  <c r="L49" i="46"/>
  <c r="P49" i="46"/>
  <c r="M48" i="46"/>
  <c r="J48" i="46"/>
  <c r="N36" i="46"/>
  <c r="L37" i="46"/>
  <c r="P37" i="46"/>
  <c r="N38" i="46"/>
  <c r="L39" i="46"/>
  <c r="P39" i="46"/>
  <c r="N40" i="46"/>
  <c r="L41" i="46"/>
  <c r="P41" i="46"/>
  <c r="N42" i="46"/>
  <c r="L43" i="46"/>
  <c r="P43" i="46"/>
  <c r="J40" i="46"/>
  <c r="J36" i="46"/>
  <c r="N35" i="46"/>
  <c r="L34" i="46"/>
  <c r="P34" i="46"/>
  <c r="J55" i="46"/>
  <c r="M52" i="46"/>
  <c r="K49" i="46"/>
  <c r="P48" i="46"/>
  <c r="M36" i="46"/>
  <c r="M38" i="46"/>
  <c r="M40" i="46"/>
  <c r="K43" i="46"/>
  <c r="J37" i="46"/>
  <c r="O34" i="46"/>
  <c r="K55" i="46"/>
  <c r="O55" i="46"/>
  <c r="K52" i="46"/>
  <c r="O52" i="46"/>
  <c r="L51" i="46"/>
  <c r="P51" i="46"/>
  <c r="M49" i="46"/>
  <c r="J49" i="46"/>
  <c r="N48" i="46"/>
  <c r="K36" i="46"/>
  <c r="O36" i="46"/>
  <c r="M37" i="46"/>
  <c r="K38" i="46"/>
  <c r="O38" i="46"/>
  <c r="M39" i="46"/>
  <c r="K40" i="46"/>
  <c r="O40" i="46"/>
  <c r="M41" i="46"/>
  <c r="K42" i="46"/>
  <c r="O42" i="46"/>
  <c r="M43" i="46"/>
  <c r="J43" i="46"/>
  <c r="J39" i="46"/>
  <c r="K35" i="46"/>
  <c r="O35" i="46"/>
  <c r="M34" i="46"/>
  <c r="J34" i="46"/>
  <c r="N51" i="46"/>
  <c r="L48" i="46"/>
  <c r="K37" i="46"/>
  <c r="K39" i="46"/>
  <c r="O41" i="46"/>
  <c r="O43" i="46"/>
  <c r="M35" i="46"/>
  <c r="K34" i="46"/>
  <c r="L55" i="46"/>
  <c r="P55" i="46"/>
  <c r="L52" i="46"/>
  <c r="P52" i="46"/>
  <c r="M51" i="46"/>
  <c r="J51" i="46"/>
  <c r="N49" i="46"/>
  <c r="K48" i="46"/>
  <c r="O48" i="46"/>
  <c r="L36" i="46"/>
  <c r="P36" i="46"/>
  <c r="N37" i="46"/>
  <c r="L38" i="46"/>
  <c r="P38" i="46"/>
  <c r="N39" i="46"/>
  <c r="L40" i="46"/>
  <c r="P40" i="46"/>
  <c r="N41" i="46"/>
  <c r="L42" i="46"/>
  <c r="P42" i="46"/>
  <c r="N43" i="46"/>
  <c r="J42" i="46"/>
  <c r="J38" i="46"/>
  <c r="L35" i="46"/>
  <c r="P35" i="46"/>
  <c r="N34" i="46"/>
  <c r="M55" i="46"/>
  <c r="J52" i="46"/>
  <c r="O49" i="46"/>
  <c r="O37" i="46"/>
  <c r="O39" i="46"/>
  <c r="K41" i="46"/>
  <c r="M42" i="46"/>
  <c r="J41" i="46"/>
  <c r="J35" i="46"/>
  <c r="B21" i="46" l="1"/>
  <c r="B28" i="46" l="1"/>
  <c r="K54" i="46"/>
  <c r="F54" i="46"/>
  <c r="H48" i="46"/>
  <c r="C45" i="46"/>
  <c r="D37" i="46"/>
  <c r="H39" i="46"/>
  <c r="F42" i="46"/>
  <c r="C38" i="46"/>
  <c r="G48" i="46"/>
  <c r="G39" i="46"/>
  <c r="P54" i="46"/>
  <c r="I49" i="46"/>
  <c r="F46" i="46"/>
  <c r="I35" i="46"/>
  <c r="G38" i="46"/>
  <c r="E41" i="46"/>
  <c r="I43" i="46"/>
  <c r="N54" i="46"/>
  <c r="E36" i="46"/>
  <c r="G43" i="46"/>
  <c r="G55" i="46"/>
  <c r="H49" i="46"/>
  <c r="D45" i="46"/>
  <c r="H36" i="46"/>
  <c r="F39" i="46"/>
  <c r="D42" i="46"/>
  <c r="C40" i="46"/>
  <c r="D55" i="46"/>
  <c r="I45" i="46"/>
  <c r="I42" i="46"/>
  <c r="F49" i="46"/>
  <c r="H35" i="46"/>
  <c r="F38" i="46"/>
  <c r="H43" i="46"/>
  <c r="G35" i="46"/>
  <c r="C55" i="46"/>
  <c r="G45" i="46"/>
  <c r="I39" i="46"/>
  <c r="C49" i="46"/>
  <c r="M54" i="46"/>
  <c r="F35" i="46"/>
  <c r="D38" i="46"/>
  <c r="F43" i="46"/>
  <c r="I38" i="46"/>
  <c r="I55" i="46"/>
  <c r="F45" i="46"/>
  <c r="D39" i="46"/>
  <c r="C42" i="46"/>
  <c r="G37" i="46"/>
  <c r="G54" i="46"/>
  <c r="I48" i="46"/>
  <c r="G40" i="46"/>
  <c r="G34" i="46"/>
  <c r="E42" i="46"/>
  <c r="D49" i="46"/>
  <c r="D36" i="46"/>
  <c r="H38" i="46"/>
  <c r="C37" i="46"/>
  <c r="D46" i="46"/>
  <c r="O54" i="46"/>
  <c r="C54" i="46"/>
  <c r="E46" i="46"/>
  <c r="D35" i="46"/>
  <c r="H37" i="46"/>
  <c r="F40" i="46"/>
  <c r="D43" i="46"/>
  <c r="F34" i="46"/>
  <c r="H46" i="46"/>
  <c r="G41" i="46"/>
  <c r="F55" i="46"/>
  <c r="G49" i="46"/>
  <c r="C46" i="46"/>
  <c r="G36" i="46"/>
  <c r="E39" i="46"/>
  <c r="I41" i="46"/>
  <c r="C41" i="46"/>
  <c r="I54" i="46"/>
  <c r="E38" i="46"/>
  <c r="I34" i="46"/>
  <c r="D54" i="46"/>
  <c r="F48" i="46"/>
  <c r="H45" i="46"/>
  <c r="F37" i="46"/>
  <c r="D40" i="46"/>
  <c r="H42" i="46"/>
  <c r="C35" i="46"/>
  <c r="E54" i="46"/>
  <c r="I36" i="46"/>
  <c r="C39" i="46"/>
  <c r="E55" i="46"/>
  <c r="I46" i="46"/>
  <c r="D41" i="46"/>
  <c r="C34" i="46"/>
  <c r="C43" i="46"/>
  <c r="E48" i="46"/>
  <c r="E37" i="46"/>
  <c r="G42" i="46"/>
  <c r="C36" i="46"/>
  <c r="E40" i="46"/>
  <c r="H54" i="46"/>
  <c r="C48" i="46"/>
  <c r="H40" i="46"/>
  <c r="D34" i="46"/>
  <c r="E49" i="46"/>
  <c r="E34" i="46"/>
  <c r="D48" i="46"/>
  <c r="F36" i="46"/>
  <c r="H41" i="46"/>
  <c r="H55" i="46"/>
  <c r="L54" i="46"/>
  <c r="E35" i="46"/>
  <c r="I37" i="46"/>
  <c r="E43" i="46"/>
  <c r="E45" i="46"/>
  <c r="J54" i="46"/>
  <c r="G46" i="46"/>
  <c r="F41" i="46"/>
  <c r="H34" i="46"/>
  <c r="I40" i="46"/>
  <c r="G18" i="46" l="1"/>
  <c r="I18" i="46"/>
  <c r="K18" i="46"/>
  <c r="H18" i="46"/>
  <c r="F18" i="46"/>
  <c r="J18" i="46"/>
  <c r="L18" i="46"/>
  <c r="B16" i="44" l="1"/>
  <c r="B77" i="33" l="1"/>
  <c r="B76" i="33"/>
  <c r="B29" i="33"/>
  <c r="B11" i="33" l="1"/>
  <c r="B10" i="33"/>
  <c r="B73" i="33" l="1"/>
  <c r="B49" i="44" s="1"/>
  <c r="B71" i="33"/>
  <c r="B47" i="44" s="1"/>
  <c r="B67" i="33"/>
  <c r="B43" i="44" s="1"/>
  <c r="B66" i="33"/>
  <c r="B42" i="44" s="1"/>
  <c r="B64" i="33"/>
  <c r="B40" i="44" s="1"/>
  <c r="B63" i="33"/>
  <c r="B39" i="44" s="1"/>
  <c r="B61" i="33"/>
  <c r="B37" i="44" s="1"/>
  <c r="B60" i="33"/>
  <c r="B36" i="44" s="1"/>
  <c r="B58" i="33"/>
  <c r="B34" i="44" s="1"/>
  <c r="B57" i="33"/>
  <c r="B33" i="44" s="1"/>
  <c r="B47" i="33"/>
  <c r="B23" i="44" s="1"/>
  <c r="B48" i="33"/>
  <c r="B24" i="44" s="1"/>
  <c r="B49" i="33"/>
  <c r="B25" i="44" s="1"/>
  <c r="B50" i="33"/>
  <c r="B26" i="44" s="1"/>
  <c r="B51" i="33"/>
  <c r="B27" i="44" s="1"/>
  <c r="B52" i="33"/>
  <c r="B28" i="44" s="1"/>
  <c r="B53" i="33"/>
  <c r="B29" i="44" s="1"/>
  <c r="B54" i="33"/>
  <c r="B30" i="44" s="1"/>
  <c r="B55" i="33"/>
  <c r="B31" i="44" s="1"/>
  <c r="B46" i="33"/>
  <c r="B22" i="44" s="1"/>
  <c r="B35" i="33"/>
  <c r="D71" i="33" s="1"/>
  <c r="B9" i="33" l="1"/>
  <c r="C15" i="33" l="1"/>
  <c r="B8" i="33" l="1"/>
  <c r="B5" i="33"/>
  <c r="B6" i="33"/>
  <c r="D11" i="25" l="1"/>
  <c r="O45" i="25"/>
  <c r="N45" i="25"/>
  <c r="G52" i="25"/>
  <c r="F52" i="25"/>
  <c r="E52" i="25"/>
  <c r="D52" i="25"/>
  <c r="D51" i="25"/>
  <c r="G50" i="25"/>
  <c r="F50" i="25"/>
  <c r="Q12" i="25"/>
  <c r="R12" i="25" s="1"/>
  <c r="O12" i="25"/>
  <c r="N12" i="25"/>
  <c r="Q11" i="25"/>
  <c r="O11" i="25"/>
  <c r="N11" i="25"/>
  <c r="G11" i="25"/>
  <c r="F11" i="25"/>
  <c r="E11" i="25"/>
  <c r="C11" i="25"/>
  <c r="Q9" i="25"/>
  <c r="R9" i="25" s="1"/>
  <c r="O9" i="25"/>
  <c r="N9" i="25"/>
  <c r="H9" i="25"/>
  <c r="Q8" i="25"/>
  <c r="R8" i="25" s="1"/>
  <c r="O8" i="25"/>
  <c r="N8" i="25"/>
  <c r="H8" i="25"/>
  <c r="R7" i="25"/>
  <c r="H7" i="25"/>
  <c r="Q6" i="25"/>
  <c r="R6" i="25" s="1"/>
  <c r="H6" i="25"/>
  <c r="Q5" i="25"/>
  <c r="R5" i="25" s="1"/>
  <c r="H5" i="25"/>
  <c r="F15" i="25" l="1"/>
  <c r="C15" i="25"/>
  <c r="D15" i="25"/>
  <c r="G15" i="25"/>
  <c r="H4" i="25"/>
  <c r="H11" i="25" s="1"/>
  <c r="R11" i="25"/>
  <c r="E15" i="25"/>
  <c r="H15" i="25" l="1"/>
  <c r="E17" i="25" s="1"/>
  <c r="E19" i="25" l="1"/>
  <c r="E27" i="25" s="1"/>
  <c r="E31" i="25" s="1"/>
  <c r="E18" i="25"/>
  <c r="E26" i="25" s="1"/>
  <c r="E20" i="25"/>
  <c r="E28" i="25" s="1"/>
  <c r="E32" i="25" s="1"/>
  <c r="G17" i="25"/>
  <c r="G19" i="25" s="1"/>
  <c r="G27" i="25" s="1"/>
  <c r="G31" i="25" s="1"/>
  <c r="F28" i="25"/>
  <c r="F32" i="25" s="1"/>
  <c r="D27" i="25"/>
  <c r="D31" i="25" s="1"/>
  <c r="F26" i="25"/>
  <c r="D28" i="25"/>
  <c r="D32" i="25" s="1"/>
  <c r="G26" i="25"/>
  <c r="G28" i="25"/>
  <c r="G32" i="25" s="1"/>
  <c r="D17" i="25"/>
  <c r="D18" i="25" s="1"/>
  <c r="D26" i="25" s="1"/>
  <c r="F17" i="25"/>
  <c r="F19" i="25" s="1"/>
  <c r="F27" i="25" s="1"/>
  <c r="F31" i="25" s="1"/>
  <c r="C17" i="25"/>
  <c r="D30" i="25" l="1"/>
  <c r="D54" i="25" s="1"/>
  <c r="D25" i="25"/>
  <c r="F30" i="25"/>
  <c r="F34" i="25" s="1"/>
  <c r="F25" i="25"/>
  <c r="E30" i="25"/>
  <c r="E54" i="25" s="1"/>
  <c r="E25" i="25"/>
  <c r="G30" i="25"/>
  <c r="G34" i="25" s="1"/>
  <c r="G25" i="25"/>
  <c r="F39" i="25"/>
  <c r="F55" i="25"/>
  <c r="F43" i="25"/>
  <c r="F59" i="25"/>
  <c r="F47" i="25"/>
  <c r="F51" i="25" s="1"/>
  <c r="F35" i="25"/>
  <c r="G43" i="25"/>
  <c r="G39" i="25"/>
  <c r="G59" i="25"/>
  <c r="G47" i="25"/>
  <c r="G51" i="25" s="1"/>
  <c r="G55" i="25"/>
  <c r="G35" i="25"/>
  <c r="E46" i="25"/>
  <c r="E50" i="25" s="1"/>
  <c r="C20" i="25"/>
  <c r="C19" i="25"/>
  <c r="C18" i="25"/>
  <c r="H17" i="25"/>
  <c r="F36" i="25"/>
  <c r="F60" i="25"/>
  <c r="D60" i="25"/>
  <c r="D36" i="25"/>
  <c r="F58" i="25"/>
  <c r="E55" i="25"/>
  <c r="E35" i="25"/>
  <c r="E39" i="25"/>
  <c r="E59" i="25"/>
  <c r="E47" i="25"/>
  <c r="E51" i="25" s="1"/>
  <c r="E43" i="25"/>
  <c r="E60" i="25"/>
  <c r="E36" i="25"/>
  <c r="D34" i="25"/>
  <c r="G36" i="25"/>
  <c r="G60" i="25"/>
  <c r="D59" i="25"/>
  <c r="D35" i="25"/>
  <c r="G58" i="25" l="1"/>
  <c r="D58" i="25"/>
  <c r="E58" i="25"/>
  <c r="D38" i="25"/>
  <c r="D46" i="25"/>
  <c r="D50" i="25" s="1"/>
  <c r="E34" i="25"/>
  <c r="E38" i="25"/>
  <c r="D42" i="25"/>
  <c r="E42" i="25"/>
  <c r="H18" i="25"/>
  <c r="C26" i="25"/>
  <c r="C27" i="25"/>
  <c r="H19" i="25"/>
  <c r="H20" i="25"/>
  <c r="C28" i="25"/>
  <c r="C25" i="25" l="1"/>
  <c r="H27" i="25"/>
  <c r="C31" i="25"/>
  <c r="C30" i="25"/>
  <c r="H30" i="25" s="1"/>
  <c r="H26" i="25"/>
  <c r="H25" i="25" s="1"/>
  <c r="C32" i="25"/>
  <c r="H28" i="25"/>
  <c r="L25" i="25" l="1"/>
  <c r="N25" i="25" s="1"/>
  <c r="C58" i="25"/>
  <c r="C42" i="25"/>
  <c r="C54" i="25"/>
  <c r="C46" i="25"/>
  <c r="C34" i="25"/>
  <c r="C38" i="25"/>
  <c r="C47" i="25"/>
  <c r="C59" i="25"/>
  <c r="C55" i="25"/>
  <c r="H31" i="25"/>
  <c r="L26" i="25" s="1"/>
  <c r="N26" i="25" s="1"/>
  <c r="O26" i="25" s="1"/>
  <c r="C43" i="25"/>
  <c r="C39" i="25"/>
  <c r="C35" i="25"/>
  <c r="C40" i="25"/>
  <c r="C56" i="25"/>
  <c r="C44" i="25"/>
  <c r="C36" i="25"/>
  <c r="C60" i="25"/>
  <c r="C48" i="25"/>
  <c r="H32" i="25"/>
  <c r="L27" i="25" s="1"/>
  <c r="N27" i="25" s="1"/>
  <c r="O27" i="25" s="1"/>
  <c r="L28" i="25" l="1"/>
  <c r="H29" i="25"/>
  <c r="H56" i="25"/>
  <c r="I56" i="25"/>
  <c r="C50" i="25"/>
  <c r="I46" i="25"/>
  <c r="H46" i="25"/>
  <c r="I36" i="25"/>
  <c r="H36" i="25"/>
  <c r="I55" i="25"/>
  <c r="H55" i="25"/>
  <c r="H38" i="25"/>
  <c r="I38" i="25"/>
  <c r="I42" i="25"/>
  <c r="H42" i="25"/>
  <c r="C52" i="25"/>
  <c r="I48" i="25"/>
  <c r="H48" i="25"/>
  <c r="H43" i="25"/>
  <c r="I43" i="25"/>
  <c r="H47" i="25"/>
  <c r="I47" i="25"/>
  <c r="C51" i="25"/>
  <c r="I60" i="25"/>
  <c r="H60" i="25"/>
  <c r="H40" i="25"/>
  <c r="I40" i="25"/>
  <c r="I54" i="25"/>
  <c r="H54" i="25"/>
  <c r="I35" i="25"/>
  <c r="H35" i="25"/>
  <c r="H44" i="25"/>
  <c r="I44" i="25"/>
  <c r="I39" i="25"/>
  <c r="H39" i="25"/>
  <c r="H59" i="25"/>
  <c r="I59" i="25"/>
  <c r="H34" i="25"/>
  <c r="I34" i="25"/>
  <c r="H58" i="25"/>
  <c r="I58" i="25"/>
  <c r="N28" i="25" l="1"/>
  <c r="O25" i="25"/>
  <c r="H53" i="25"/>
  <c r="O20" i="25" s="1"/>
  <c r="H57" i="25"/>
  <c r="P20" i="25" s="1"/>
  <c r="H52" i="25"/>
  <c r="I52" i="25"/>
  <c r="H37" i="25"/>
  <c r="R20" i="25" s="1"/>
  <c r="H50" i="25"/>
  <c r="I50" i="25"/>
  <c r="H33" i="25"/>
  <c r="N20" i="25" s="1"/>
  <c r="I51" i="25"/>
  <c r="H51" i="25"/>
  <c r="H41" i="25"/>
  <c r="Q20" i="25" s="1"/>
  <c r="H45" i="25"/>
  <c r="M20" i="25" s="1"/>
  <c r="R21" i="25" l="1"/>
  <c r="R22" i="25" s="1"/>
  <c r="R23" i="25" s="1"/>
  <c r="R24" i="25" s="1"/>
  <c r="O21" i="25"/>
  <c r="O22" i="25" s="1"/>
  <c r="M21" i="25"/>
  <c r="M22" i="25" s="1"/>
  <c r="P21" i="25"/>
  <c r="P22" i="25" s="1"/>
  <c r="P23" i="25" s="1"/>
  <c r="P24" i="25" s="1"/>
  <c r="P25" i="25" s="1"/>
  <c r="N21" i="25"/>
  <c r="N22" i="25" s="1"/>
  <c r="Q21" i="25"/>
  <c r="Q22" i="25" s="1"/>
  <c r="Q23" i="25" s="1"/>
  <c r="Q24" i="25" s="1"/>
  <c r="Q25" i="25" s="1"/>
  <c r="O28" i="25"/>
  <c r="H49" i="25"/>
  <c r="L20" i="25" s="1"/>
  <c r="L21" i="25" l="1"/>
  <c r="L22" i="25" s="1"/>
  <c r="R25" i="25"/>
  <c r="B50" i="44" l="1"/>
  <c r="C28" i="44" s="1"/>
  <c r="C22" i="44" l="1"/>
  <c r="C40" i="44"/>
  <c r="C43" i="44"/>
  <c r="C26" i="44"/>
  <c r="C42" i="44"/>
  <c r="C33" i="44"/>
  <c r="C49" i="44"/>
  <c r="C29" i="44"/>
  <c r="C27" i="44"/>
  <c r="C34" i="44"/>
  <c r="C47" i="44"/>
  <c r="C39" i="44"/>
  <c r="C36" i="44"/>
  <c r="C37" i="44"/>
  <c r="C23" i="44"/>
  <c r="C31" i="44"/>
  <c r="C30" i="44"/>
  <c r="C25" i="44"/>
  <c r="C24" i="44"/>
  <c r="C50" i="44" l="1"/>
  <c r="E71" i="33" l="1"/>
  <c r="F71" i="33"/>
  <c r="G71" i="33"/>
  <c r="H71" i="33"/>
  <c r="I71" i="33"/>
  <c r="J71" i="33"/>
  <c r="B74" i="33" l="1"/>
  <c r="C46" i="33" s="1"/>
  <c r="C53" i="33" l="1"/>
  <c r="C47" i="33"/>
  <c r="C49" i="33"/>
  <c r="C55" i="33"/>
  <c r="C50" i="33"/>
  <c r="C48" i="33"/>
  <c r="C73" i="33"/>
  <c r="C54" i="33"/>
  <c r="C52" i="33"/>
  <c r="C71" i="33"/>
  <c r="C51" i="33"/>
  <c r="I20" i="22" l="1"/>
  <c r="I21" i="22" l="1"/>
  <c r="C31" i="22"/>
  <c r="C63" i="33"/>
  <c r="C61" i="33"/>
  <c r="C64" i="33"/>
  <c r="C58" i="33"/>
  <c r="C67" i="33"/>
  <c r="C60" i="33"/>
  <c r="C57" i="33"/>
  <c r="C66" i="33"/>
  <c r="C74" i="33" l="1"/>
  <c r="X6" i="31" l="1"/>
  <c r="U6" i="31" s="1"/>
  <c r="AX6" i="31" s="1"/>
  <c r="X5" i="31"/>
  <c r="U5" i="31" s="1"/>
  <c r="AV5" i="31" s="1"/>
  <c r="AX5" i="31" l="1"/>
  <c r="AT5" i="31"/>
  <c r="AV11" i="31" l="1"/>
  <c r="AW11" i="31"/>
  <c r="AX11" i="31"/>
  <c r="AY11" i="31"/>
  <c r="AZ11" i="31"/>
  <c r="BA11" i="31"/>
  <c r="BB11" i="31"/>
  <c r="V11" i="31"/>
  <c r="W11" i="31"/>
  <c r="X11" i="31"/>
  <c r="Y11" i="31"/>
  <c r="Z11" i="31"/>
  <c r="AA11" i="31"/>
  <c r="AB11" i="31"/>
  <c r="AC11" i="31"/>
  <c r="AD11" i="31"/>
  <c r="AE11" i="31"/>
  <c r="AF11" i="31"/>
  <c r="AG11" i="31"/>
  <c r="AH11" i="31"/>
  <c r="AI11" i="31"/>
  <c r="AJ11" i="31"/>
  <c r="AK11" i="31"/>
  <c r="AL11" i="31"/>
  <c r="AM11" i="31"/>
  <c r="U11" i="31" l="1"/>
  <c r="AO11" i="31" l="1"/>
  <c r="U13" i="31"/>
  <c r="AT11" i="31"/>
  <c r="AP11" i="31"/>
  <c r="AR11" i="31"/>
  <c r="AN11" i="31"/>
  <c r="AS11" i="31"/>
  <c r="AQ11" i="31"/>
  <c r="AU13" i="31"/>
  <c r="C11" i="31" l="1"/>
  <c r="CI9" i="31" l="1"/>
  <c r="CH9" i="31"/>
  <c r="CG9" i="31"/>
  <c r="CF9" i="31"/>
  <c r="CE9" i="31"/>
  <c r="CD9" i="31"/>
  <c r="CC9" i="31"/>
  <c r="CB9" i="31"/>
  <c r="CA9" i="31"/>
  <c r="BZ9" i="31"/>
  <c r="BY9" i="31"/>
  <c r="BW9" i="31"/>
  <c r="BV9" i="31"/>
  <c r="BU9" i="31"/>
  <c r="BT9" i="31"/>
  <c r="BS9" i="31"/>
  <c r="BR9" i="31"/>
  <c r="BQ9" i="31"/>
  <c r="BP9" i="31"/>
  <c r="BO9" i="31"/>
  <c r="BN9" i="31"/>
  <c r="AM9" i="31"/>
  <c r="X9" i="31"/>
  <c r="BX9" i="31" s="1"/>
  <c r="W9" i="31"/>
  <c r="V9" i="31"/>
  <c r="C9" i="31"/>
  <c r="CI8" i="31"/>
  <c r="CH8" i="31"/>
  <c r="CG8" i="31"/>
  <c r="CF8" i="31"/>
  <c r="CE8" i="31"/>
  <c r="CD8" i="31"/>
  <c r="CC8" i="31"/>
  <c r="CB8" i="31"/>
  <c r="CA8" i="31"/>
  <c r="BZ8" i="31"/>
  <c r="BY8" i="31"/>
  <c r="BX8" i="31"/>
  <c r="BW8" i="31"/>
  <c r="BV8" i="31"/>
  <c r="BU8" i="31"/>
  <c r="BT8" i="31"/>
  <c r="BS8" i="31"/>
  <c r="BR8" i="31"/>
  <c r="BQ8" i="31"/>
  <c r="BP8" i="31"/>
  <c r="BO8" i="31"/>
  <c r="BN8" i="31"/>
  <c r="BB8" i="31"/>
  <c r="BA8" i="31"/>
  <c r="AZ8" i="31"/>
  <c r="AY8" i="31"/>
  <c r="AX8" i="31"/>
  <c r="AW8" i="31"/>
  <c r="AV8" i="31"/>
  <c r="AM8" i="31"/>
  <c r="AL8" i="31"/>
  <c r="AK8" i="31"/>
  <c r="AJ8" i="31"/>
  <c r="AI8" i="31"/>
  <c r="AH8" i="31"/>
  <c r="AG8" i="31"/>
  <c r="AF8" i="31"/>
  <c r="AE8" i="31"/>
  <c r="AD8" i="31"/>
  <c r="AC8" i="31"/>
  <c r="AB8" i="31"/>
  <c r="AA8" i="31"/>
  <c r="Z8" i="31"/>
  <c r="Y8" i="31"/>
  <c r="X8" i="31"/>
  <c r="W8" i="31"/>
  <c r="V8" i="31"/>
  <c r="CI7" i="31"/>
  <c r="CH7" i="31"/>
  <c r="CG7" i="31"/>
  <c r="CF7" i="31"/>
  <c r="CE7" i="31"/>
  <c r="CD7" i="31"/>
  <c r="CC7" i="31"/>
  <c r="CB7" i="31"/>
  <c r="CA7" i="31"/>
  <c r="BZ7" i="31"/>
  <c r="BY7" i="31"/>
  <c r="BX7" i="31"/>
  <c r="BW7" i="31"/>
  <c r="BV7" i="31"/>
  <c r="BU7" i="31"/>
  <c r="BT7" i="31"/>
  <c r="BS7" i="31"/>
  <c r="BR7" i="31"/>
  <c r="BQ7" i="31"/>
  <c r="BP7" i="31"/>
  <c r="BO7" i="31"/>
  <c r="BN7" i="31"/>
  <c r="BB7" i="31"/>
  <c r="BA7" i="31"/>
  <c r="AZ7" i="31"/>
  <c r="AY7" i="31"/>
  <c r="AX7" i="31"/>
  <c r="AW7" i="31"/>
  <c r="AV7" i="31"/>
  <c r="AM7" i="31"/>
  <c r="AL7" i="31"/>
  <c r="AK7" i="31"/>
  <c r="AJ7" i="31"/>
  <c r="AI7" i="31"/>
  <c r="AH7" i="31"/>
  <c r="AG7" i="31"/>
  <c r="AF7" i="31"/>
  <c r="AE7" i="31"/>
  <c r="AD7" i="31"/>
  <c r="AC7" i="31"/>
  <c r="AB7" i="31"/>
  <c r="AA7" i="31"/>
  <c r="Z7" i="31"/>
  <c r="Y7" i="31"/>
  <c r="X7" i="31"/>
  <c r="W7" i="31"/>
  <c r="V7" i="31"/>
  <c r="C7" i="31"/>
  <c r="U7" i="31" l="1"/>
  <c r="U8" i="31"/>
  <c r="AQ8" i="31" s="1"/>
  <c r="Z9" i="31"/>
  <c r="AB9" i="31"/>
  <c r="AD9" i="31"/>
  <c r="AF9" i="31"/>
  <c r="AH9" i="31"/>
  <c r="AJ9" i="31"/>
  <c r="AL9" i="31"/>
  <c r="Y9" i="31"/>
  <c r="AA9" i="31"/>
  <c r="AC9" i="31"/>
  <c r="AE9" i="31"/>
  <c r="AG9" i="31"/>
  <c r="AI9" i="31"/>
  <c r="AK9" i="31"/>
  <c r="U9" i="31"/>
  <c r="AS8" i="31"/>
  <c r="BB66" i="31"/>
  <c r="AZ66" i="31"/>
  <c r="BA66" i="31" s="1"/>
  <c r="AY66" i="31"/>
  <c r="AX66" i="31"/>
  <c r="BB65" i="31"/>
  <c r="AZ65" i="31"/>
  <c r="BA65" i="31" s="1"/>
  <c r="AY65" i="31"/>
  <c r="AX65" i="31"/>
  <c r="BB64" i="31"/>
  <c r="BA64" i="31"/>
  <c r="AZ64" i="31"/>
  <c r="AX64" i="31"/>
  <c r="BB63" i="31"/>
  <c r="BA63" i="31"/>
  <c r="AY63" i="31"/>
  <c r="AX63" i="31"/>
  <c r="BB62" i="31"/>
  <c r="BA62" i="31"/>
  <c r="AZ62" i="31"/>
  <c r="AY62" i="31"/>
  <c r="AX62" i="31"/>
  <c r="BB61" i="31"/>
  <c r="AZ61" i="31"/>
  <c r="BA61" i="31" s="1"/>
  <c r="AY61" i="31"/>
  <c r="AX61" i="31"/>
  <c r="CJ13" i="31"/>
  <c r="CI13" i="31"/>
  <c r="CH13" i="31"/>
  <c r="CG13" i="31"/>
  <c r="CF13" i="31"/>
  <c r="CE13" i="31"/>
  <c r="CD13" i="31"/>
  <c r="CK13" i="31" s="1"/>
  <c r="CC13" i="31"/>
  <c r="CB13" i="31"/>
  <c r="CA13" i="31"/>
  <c r="BZ13" i="31"/>
  <c r="BY13" i="31"/>
  <c r="BX13" i="31"/>
  <c r="BW13" i="31"/>
  <c r="BV13" i="31"/>
  <c r="BU13" i="31"/>
  <c r="BT13" i="31"/>
  <c r="BS13" i="31"/>
  <c r="BR13" i="31"/>
  <c r="BQ13" i="31"/>
  <c r="BP13" i="31"/>
  <c r="BO13" i="31"/>
  <c r="BN13" i="31"/>
  <c r="BM13" i="31"/>
  <c r="BL13" i="31"/>
  <c r="BK13" i="31"/>
  <c r="BJ13" i="31"/>
  <c r="BI13" i="31"/>
  <c r="BH13" i="31"/>
  <c r="BG13" i="31"/>
  <c r="BF13" i="31"/>
  <c r="T13" i="31"/>
  <c r="CI11" i="31"/>
  <c r="CH11" i="31"/>
  <c r="CG11" i="31"/>
  <c r="CF11" i="31"/>
  <c r="CE11" i="31"/>
  <c r="CD11" i="31"/>
  <c r="CC11" i="31"/>
  <c r="CB11" i="31"/>
  <c r="CA11" i="31"/>
  <c r="BZ11" i="31"/>
  <c r="BX11" i="31"/>
  <c r="BW11" i="31"/>
  <c r="BV11" i="31"/>
  <c r="BU11" i="31"/>
  <c r="BT11" i="31"/>
  <c r="BS11" i="31"/>
  <c r="BR11" i="31"/>
  <c r="BQ11" i="31"/>
  <c r="BP11" i="31"/>
  <c r="BO11" i="31"/>
  <c r="BN11" i="31"/>
  <c r="AM13" i="31"/>
  <c r="X13" i="31"/>
  <c r="W13" i="31"/>
  <c r="V13" i="31"/>
  <c r="CI10" i="31"/>
  <c r="CH10" i="31"/>
  <c r="CG10" i="31"/>
  <c r="CF10" i="31"/>
  <c r="CE10" i="31"/>
  <c r="CD10" i="31"/>
  <c r="CC10" i="31"/>
  <c r="CB10" i="31"/>
  <c r="CA10" i="31"/>
  <c r="BY10" i="31"/>
  <c r="BW10" i="31"/>
  <c r="BV10" i="31"/>
  <c r="BU10" i="31"/>
  <c r="BT10" i="31"/>
  <c r="BS10" i="31"/>
  <c r="BR10" i="31"/>
  <c r="BQ10" i="31"/>
  <c r="BP10" i="31"/>
  <c r="BO10" i="31"/>
  <c r="BN10" i="31"/>
  <c r="AM10" i="31"/>
  <c r="X10" i="31"/>
  <c r="BX10" i="31" s="1"/>
  <c r="W10" i="31"/>
  <c r="V10" i="31"/>
  <c r="C10" i="31"/>
  <c r="B7" i="31" s="1"/>
  <c r="CI6" i="31"/>
  <c r="CH6" i="31"/>
  <c r="CG6" i="31"/>
  <c r="CF6" i="31"/>
  <c r="CE6" i="31"/>
  <c r="CD6" i="31"/>
  <c r="CC6" i="31"/>
  <c r="CB6" i="31"/>
  <c r="CA6" i="31"/>
  <c r="BZ6" i="31"/>
  <c r="BY6" i="31"/>
  <c r="BW6" i="31"/>
  <c r="BV6" i="31"/>
  <c r="BU6" i="31"/>
  <c r="BT6" i="31"/>
  <c r="BS6" i="31"/>
  <c r="BR6" i="31"/>
  <c r="BQ6" i="31"/>
  <c r="BP6" i="31"/>
  <c r="BO6" i="31"/>
  <c r="BN6" i="31"/>
  <c r="AM6" i="31"/>
  <c r="W6" i="31"/>
  <c r="V6" i="31"/>
  <c r="C6" i="31"/>
  <c r="CI5" i="31"/>
  <c r="CH5" i="31"/>
  <c r="CG5" i="31"/>
  <c r="CF5" i="31"/>
  <c r="CE5" i="31"/>
  <c r="CD5" i="31"/>
  <c r="CC5" i="31"/>
  <c r="CB5" i="31"/>
  <c r="CA5" i="31"/>
  <c r="BZ5" i="31"/>
  <c r="BW5" i="31"/>
  <c r="BV5" i="31"/>
  <c r="BU5" i="31"/>
  <c r="BT5" i="31"/>
  <c r="BS5" i="31"/>
  <c r="BR5" i="31"/>
  <c r="BQ5" i="31"/>
  <c r="BP5" i="31"/>
  <c r="BO5" i="31"/>
  <c r="BN5" i="31"/>
  <c r="AM5" i="31"/>
  <c r="AE5" i="31"/>
  <c r="AD5" i="31"/>
  <c r="AC5" i="31"/>
  <c r="AB5" i="31"/>
  <c r="AA5" i="31"/>
  <c r="Z5" i="31"/>
  <c r="W5" i="31"/>
  <c r="Y5" i="31" s="1"/>
  <c r="V5" i="31"/>
  <c r="C5" i="31"/>
  <c r="AY4" i="31"/>
  <c r="AZ4" i="31" s="1"/>
  <c r="BA4" i="31" s="1"/>
  <c r="BB4" i="31" s="1"/>
  <c r="BC4" i="31" s="1"/>
  <c r="BD4" i="31" s="1"/>
  <c r="BE4" i="31" s="1"/>
  <c r="BF4" i="31" s="1"/>
  <c r="BG4" i="31" s="1"/>
  <c r="BH4" i="31" s="1"/>
  <c r="BI4" i="31" s="1"/>
  <c r="BJ4" i="31" s="1"/>
  <c r="BK4" i="31" s="1"/>
  <c r="AT7" i="31" l="1"/>
  <c r="AR8" i="31"/>
  <c r="AN7" i="31"/>
  <c r="AR7" i="31"/>
  <c r="AQ7" i="31"/>
  <c r="AN8" i="31"/>
  <c r="AO8" i="31"/>
  <c r="AP7" i="31"/>
  <c r="AS7" i="31"/>
  <c r="AO7" i="31"/>
  <c r="AP8" i="31"/>
  <c r="AT8" i="31"/>
  <c r="BX5" i="31"/>
  <c r="BY5" i="31"/>
  <c r="AG10" i="31"/>
  <c r="Y10" i="31"/>
  <c r="AC10" i="31"/>
  <c r="AK10" i="31"/>
  <c r="AA10" i="31"/>
  <c r="AE10" i="31"/>
  <c r="AI10" i="31"/>
  <c r="BZ10" i="31"/>
  <c r="AS9" i="31"/>
  <c r="BA9" i="31"/>
  <c r="AY9" i="31"/>
  <c r="AW9" i="31"/>
  <c r="BB9" i="31"/>
  <c r="AZ9" i="31"/>
  <c r="AX9" i="31"/>
  <c r="AV9" i="31"/>
  <c r="AR9" i="31"/>
  <c r="AN9" i="31"/>
  <c r="AO9" i="31"/>
  <c r="AP9" i="31"/>
  <c r="AT9" i="31"/>
  <c r="AQ9" i="31"/>
  <c r="U10" i="31"/>
  <c r="BB10" i="31" s="1"/>
  <c r="B9" i="31"/>
  <c r="B6" i="31"/>
  <c r="B10" i="31"/>
  <c r="AQ6" i="31"/>
  <c r="AI5" i="31"/>
  <c r="BB5" i="31"/>
  <c r="AG5" i="31"/>
  <c r="AK5" i="31"/>
  <c r="AZ5" i="31"/>
  <c r="BB6" i="31"/>
  <c r="AZ6" i="31"/>
  <c r="AV6" i="31"/>
  <c r="AS6" i="31"/>
  <c r="BA6" i="31"/>
  <c r="AY6" i="31"/>
  <c r="AK6" i="31"/>
  <c r="AI6" i="31"/>
  <c r="AG6" i="31"/>
  <c r="AE6" i="31"/>
  <c r="AC6" i="31"/>
  <c r="AA6" i="31"/>
  <c r="Y6" i="31"/>
  <c r="BX6" i="31"/>
  <c r="AB6" i="31"/>
  <c r="AF6" i="31"/>
  <c r="AJ6" i="31"/>
  <c r="Z6" i="31"/>
  <c r="AD6" i="31"/>
  <c r="AH6" i="31"/>
  <c r="AL6" i="31"/>
  <c r="AR6" i="31"/>
  <c r="AW6" i="31"/>
  <c r="BA5" i="31"/>
  <c r="AW5" i="31"/>
  <c r="AF5" i="31"/>
  <c r="AH5" i="31"/>
  <c r="AJ5" i="31"/>
  <c r="AL5" i="31"/>
  <c r="Z10" i="31"/>
  <c r="AB10" i="31"/>
  <c r="AD10" i="31"/>
  <c r="AF10" i="31"/>
  <c r="AH10" i="31"/>
  <c r="AJ10" i="31"/>
  <c r="AL10" i="31"/>
  <c r="BA10" i="31"/>
  <c r="Y13" i="31"/>
  <c r="AA13" i="31"/>
  <c r="AC13" i="31"/>
  <c r="AE13" i="31"/>
  <c r="AG13" i="31"/>
  <c r="AI13" i="31"/>
  <c r="AK13" i="31"/>
  <c r="AZ10" i="31"/>
  <c r="Z13" i="31"/>
  <c r="AB13" i="31"/>
  <c r="AD13" i="31"/>
  <c r="AF13" i="31"/>
  <c r="AH13" i="31"/>
  <c r="AJ13" i="31"/>
  <c r="AL13" i="31"/>
  <c r="AN10" i="31" l="1"/>
  <c r="AV10" i="31"/>
  <c r="AW10" i="31"/>
  <c r="AW13" i="31" s="1"/>
  <c r="AX10" i="31"/>
  <c r="AQ10" i="31"/>
  <c r="AY10" i="31"/>
  <c r="AR10" i="31"/>
  <c r="AS10" i="31"/>
  <c r="AO10" i="31"/>
  <c r="AT10" i="31"/>
  <c r="AP10" i="31"/>
  <c r="AP6" i="31"/>
  <c r="AO6" i="31"/>
  <c r="AY5" i="31"/>
  <c r="AR5" i="31"/>
  <c r="AN5" i="31"/>
  <c r="AO5" i="31"/>
  <c r="AP5" i="31"/>
  <c r="AN6" i="31"/>
  <c r="AS5" i="31"/>
  <c r="AT6" i="31"/>
  <c r="AQ5" i="31"/>
  <c r="BA13" i="31"/>
  <c r="AT13" i="31"/>
  <c r="AR13" i="31"/>
  <c r="AP13" i="31"/>
  <c r="AN13" i="31"/>
  <c r="BY11" i="31"/>
  <c r="BB13" i="31"/>
  <c r="AZ13" i="31"/>
  <c r="AS13" i="31"/>
  <c r="AQ13" i="31"/>
  <c r="AO13" i="31"/>
  <c r="AX13" i="31" l="1"/>
  <c r="AV13" i="31"/>
  <c r="AY13" i="31"/>
  <c r="AX6" i="29" l="1"/>
  <c r="CJ14" i="29"/>
  <c r="BM14" i="29"/>
  <c r="BL14" i="29"/>
  <c r="BK14" i="29"/>
  <c r="BJ14" i="29"/>
  <c r="BI14" i="29"/>
  <c r="BH14" i="29"/>
  <c r="BG14" i="29"/>
  <c r="BF14" i="29"/>
  <c r="BB14" i="29"/>
  <c r="BA14" i="29"/>
  <c r="AZ14" i="29"/>
  <c r="AY14" i="29"/>
  <c r="AU14" i="29"/>
  <c r="T14" i="29"/>
  <c r="CH13" i="29"/>
  <c r="CG13" i="29"/>
  <c r="CF13" i="29"/>
  <c r="CE13" i="29"/>
  <c r="CD13" i="29"/>
  <c r="CC13" i="29"/>
  <c r="CB13" i="29"/>
  <c r="CA13" i="29"/>
  <c r="BZ13" i="29"/>
  <c r="BY13" i="29"/>
  <c r="BX13" i="29"/>
  <c r="BW13" i="29"/>
  <c r="BV13" i="29"/>
  <c r="BU13" i="29"/>
  <c r="BT13" i="29"/>
  <c r="BS13" i="29"/>
  <c r="BR13" i="29"/>
  <c r="BQ13" i="29"/>
  <c r="BP13" i="29"/>
  <c r="BO13" i="29"/>
  <c r="BN13" i="29"/>
  <c r="BE13" i="29"/>
  <c r="BB13" i="29"/>
  <c r="BA13" i="29"/>
  <c r="AZ13" i="29"/>
  <c r="AY13" i="29"/>
  <c r="AX13" i="29"/>
  <c r="AW13" i="29"/>
  <c r="AV13" i="29"/>
  <c r="AU13" i="29"/>
  <c r="AT13" i="29"/>
  <c r="AS13" i="29"/>
  <c r="AR13" i="29"/>
  <c r="AQ13" i="29"/>
  <c r="AP13" i="29"/>
  <c r="AO13" i="29"/>
  <c r="AN13" i="29"/>
  <c r="AM13" i="29"/>
  <c r="AE13" i="29"/>
  <c r="AD13" i="29"/>
  <c r="AC13" i="29"/>
  <c r="AB13" i="29"/>
  <c r="AA13" i="29"/>
  <c r="Z13" i="29"/>
  <c r="Y13" i="29"/>
  <c r="X13" i="29"/>
  <c r="W13" i="29"/>
  <c r="V13" i="29"/>
  <c r="U13" i="29"/>
  <c r="L13" i="29"/>
  <c r="K13" i="29"/>
  <c r="J13" i="29"/>
  <c r="I13" i="29"/>
  <c r="H13" i="29"/>
  <c r="G13" i="29"/>
  <c r="CI12" i="29"/>
  <c r="CH12" i="29"/>
  <c r="CG12" i="29"/>
  <c r="CF12" i="29"/>
  <c r="CE12" i="29"/>
  <c r="CD12" i="29"/>
  <c r="CC12" i="29"/>
  <c r="CB12" i="29"/>
  <c r="CA12" i="29"/>
  <c r="BZ12" i="29"/>
  <c r="BY12" i="29"/>
  <c r="BX12" i="29"/>
  <c r="BW12" i="29"/>
  <c r="BV12" i="29"/>
  <c r="BU12" i="29"/>
  <c r="BT12" i="29"/>
  <c r="BS12" i="29"/>
  <c r="BR12" i="29"/>
  <c r="BQ12" i="29"/>
  <c r="BP12" i="29"/>
  <c r="BO12" i="29"/>
  <c r="BN12" i="29"/>
  <c r="AM12" i="29"/>
  <c r="AL12" i="29"/>
  <c r="AK12" i="29"/>
  <c r="AJ12" i="29"/>
  <c r="AI12" i="29"/>
  <c r="AH12" i="29"/>
  <c r="AG12" i="29"/>
  <c r="AF12" i="29"/>
  <c r="AE12" i="29"/>
  <c r="AD12" i="29"/>
  <c r="AC12" i="29"/>
  <c r="AB12" i="29"/>
  <c r="AA12" i="29"/>
  <c r="Z12" i="29"/>
  <c r="Y12" i="29"/>
  <c r="X12" i="29"/>
  <c r="W12" i="29"/>
  <c r="V12" i="29"/>
  <c r="S12" i="29"/>
  <c r="M12" i="29"/>
  <c r="C12" i="29"/>
  <c r="CI11" i="29"/>
  <c r="CH11" i="29"/>
  <c r="CG11" i="29"/>
  <c r="CF11" i="29"/>
  <c r="CE11" i="29"/>
  <c r="CD11" i="29"/>
  <c r="CC11" i="29"/>
  <c r="CB11" i="29"/>
  <c r="CA11" i="29"/>
  <c r="BZ11" i="29"/>
  <c r="BY11" i="29"/>
  <c r="BX11" i="29"/>
  <c r="BW11" i="29"/>
  <c r="BV11" i="29"/>
  <c r="BU11" i="29"/>
  <c r="BT11" i="29"/>
  <c r="BS11" i="29"/>
  <c r="BR11" i="29"/>
  <c r="BQ11" i="29"/>
  <c r="BP11" i="29"/>
  <c r="BO11" i="29"/>
  <c r="BN11" i="29"/>
  <c r="AM11" i="29"/>
  <c r="AL11" i="29"/>
  <c r="AK11" i="29"/>
  <c r="AJ11" i="29"/>
  <c r="AI11" i="29"/>
  <c r="AH11" i="29"/>
  <c r="AG11" i="29"/>
  <c r="AF11" i="29"/>
  <c r="AE11" i="29"/>
  <c r="AD11" i="29"/>
  <c r="AC11" i="29"/>
  <c r="AB11" i="29"/>
  <c r="AA11" i="29"/>
  <c r="Z11" i="29"/>
  <c r="Y11" i="29"/>
  <c r="X11" i="29"/>
  <c r="W11" i="29"/>
  <c r="V11" i="29"/>
  <c r="S11" i="29"/>
  <c r="M11" i="29"/>
  <c r="C11" i="29"/>
  <c r="CI10" i="29"/>
  <c r="CH10" i="29"/>
  <c r="CG10" i="29"/>
  <c r="CF10" i="29"/>
  <c r="CE10" i="29"/>
  <c r="CD10" i="29"/>
  <c r="CC10" i="29"/>
  <c r="CB10" i="29"/>
  <c r="CA10" i="29"/>
  <c r="BZ10" i="29"/>
  <c r="BY10" i="29"/>
  <c r="BX10" i="29"/>
  <c r="BW10" i="29"/>
  <c r="BV10" i="29"/>
  <c r="BU10" i="29"/>
  <c r="BU14" i="29" s="1"/>
  <c r="BT10" i="29"/>
  <c r="BS10" i="29"/>
  <c r="BR10" i="29"/>
  <c r="BQ10" i="29"/>
  <c r="BQ14" i="29" s="1"/>
  <c r="BP10" i="29"/>
  <c r="BO10" i="29"/>
  <c r="BN10" i="29"/>
  <c r="AM10" i="29"/>
  <c r="AL10" i="29"/>
  <c r="AK10" i="29"/>
  <c r="AJ10" i="29"/>
  <c r="AI10" i="29"/>
  <c r="AH10" i="29"/>
  <c r="AG10" i="29"/>
  <c r="AF10" i="29"/>
  <c r="AE10" i="29"/>
  <c r="AD10" i="29"/>
  <c r="AC10" i="29"/>
  <c r="AB10" i="29"/>
  <c r="AA10" i="29"/>
  <c r="Z10" i="29"/>
  <c r="Y10" i="29"/>
  <c r="X10" i="29"/>
  <c r="W10" i="29"/>
  <c r="V10" i="29"/>
  <c r="S10" i="29"/>
  <c r="M10" i="29"/>
  <c r="C10" i="29"/>
  <c r="CI9" i="29"/>
  <c r="CH9" i="29"/>
  <c r="CG9" i="29"/>
  <c r="CF9" i="29"/>
  <c r="CE9" i="29"/>
  <c r="CD9" i="29"/>
  <c r="CC9" i="29"/>
  <c r="CB9" i="29"/>
  <c r="CA9" i="29"/>
  <c r="BZ9" i="29"/>
  <c r="BY9" i="29"/>
  <c r="BX9" i="29"/>
  <c r="BW9" i="29"/>
  <c r="BV9" i="29"/>
  <c r="BU9" i="29"/>
  <c r="BT9" i="29"/>
  <c r="BS9" i="29"/>
  <c r="BR9" i="29"/>
  <c r="BQ9" i="29"/>
  <c r="BP9" i="29"/>
  <c r="BO9" i="29"/>
  <c r="BN9" i="29"/>
  <c r="AM9" i="29"/>
  <c r="AL9" i="29"/>
  <c r="AK9" i="29"/>
  <c r="AJ9" i="29"/>
  <c r="AI9" i="29"/>
  <c r="AH9" i="29"/>
  <c r="AG9" i="29"/>
  <c r="AF9" i="29"/>
  <c r="AE9" i="29"/>
  <c r="AD9" i="29"/>
  <c r="AC9" i="29"/>
  <c r="AB9" i="29"/>
  <c r="AA9" i="29"/>
  <c r="Z9" i="29"/>
  <c r="Y9" i="29"/>
  <c r="X9" i="29"/>
  <c r="W9" i="29"/>
  <c r="V9" i="29"/>
  <c r="S9" i="29"/>
  <c r="M9" i="29"/>
  <c r="C9" i="29"/>
  <c r="CI8" i="29"/>
  <c r="CH8" i="29"/>
  <c r="CG8" i="29"/>
  <c r="CF8" i="29"/>
  <c r="CE8" i="29"/>
  <c r="CD8" i="29"/>
  <c r="CC8" i="29"/>
  <c r="CB8" i="29"/>
  <c r="CA8" i="29"/>
  <c r="BZ8" i="29"/>
  <c r="BX8" i="29"/>
  <c r="BW8" i="29"/>
  <c r="BV8" i="29"/>
  <c r="BU8" i="29"/>
  <c r="BT8" i="29"/>
  <c r="BS8" i="29"/>
  <c r="BR8" i="29"/>
  <c r="BQ8" i="29"/>
  <c r="BP8" i="29"/>
  <c r="BO8" i="29"/>
  <c r="BN8" i="29"/>
  <c r="AM8" i="29"/>
  <c r="X8" i="29"/>
  <c r="AL8" i="29" s="1"/>
  <c r="W8" i="29"/>
  <c r="V8" i="29"/>
  <c r="S8" i="29"/>
  <c r="M8" i="29"/>
  <c r="C8" i="29"/>
  <c r="B9" i="29" s="1"/>
  <c r="CI7" i="29"/>
  <c r="CH7" i="29"/>
  <c r="CG7" i="29"/>
  <c r="CF7" i="29"/>
  <c r="CE7" i="29"/>
  <c r="CD7" i="29"/>
  <c r="CC7" i="29"/>
  <c r="CB7" i="29"/>
  <c r="CA7" i="29"/>
  <c r="BZ7" i="29"/>
  <c r="BX7" i="29"/>
  <c r="BW7" i="29"/>
  <c r="BV7" i="29"/>
  <c r="BU7" i="29"/>
  <c r="BT7" i="29"/>
  <c r="BS7" i="29"/>
  <c r="BR7" i="29"/>
  <c r="BQ7" i="29"/>
  <c r="BP7" i="29"/>
  <c r="BO7" i="29"/>
  <c r="BN7" i="29"/>
  <c r="AM7" i="29"/>
  <c r="X7" i="29"/>
  <c r="Y7" i="29" s="1"/>
  <c r="W7" i="29"/>
  <c r="V7" i="29"/>
  <c r="S7" i="29"/>
  <c r="M7" i="29"/>
  <c r="C7" i="29"/>
  <c r="B7" i="29" s="1"/>
  <c r="CI6" i="29"/>
  <c r="CH6" i="29"/>
  <c r="CG6" i="29"/>
  <c r="CF6" i="29"/>
  <c r="CE6" i="29"/>
  <c r="CD6" i="29"/>
  <c r="CC6" i="29"/>
  <c r="CB6" i="29"/>
  <c r="CA6" i="29"/>
  <c r="BZ6" i="29"/>
  <c r="BY6" i="29"/>
  <c r="BW6" i="29"/>
  <c r="BV6" i="29"/>
  <c r="BU6" i="29"/>
  <c r="BT6" i="29"/>
  <c r="BS6" i="29"/>
  <c r="BR6" i="29"/>
  <c r="BQ6" i="29"/>
  <c r="BP6" i="29"/>
  <c r="BO6" i="29"/>
  <c r="BN6" i="29"/>
  <c r="AW14" i="29"/>
  <c r="AV14" i="29"/>
  <c r="AM6" i="29"/>
  <c r="X6" i="29"/>
  <c r="BX6" i="29" s="1"/>
  <c r="W6" i="29"/>
  <c r="V6" i="29"/>
  <c r="M6" i="29"/>
  <c r="C6" i="29"/>
  <c r="CI5" i="29"/>
  <c r="CH5" i="29"/>
  <c r="CG5" i="29"/>
  <c r="CF5" i="29"/>
  <c r="CE5" i="29"/>
  <c r="CD5" i="29"/>
  <c r="CC5" i="29"/>
  <c r="CB5" i="29"/>
  <c r="CA5" i="29"/>
  <c r="BZ5" i="29"/>
  <c r="BX5" i="29"/>
  <c r="BW5" i="29"/>
  <c r="BV5" i="29"/>
  <c r="BU5" i="29"/>
  <c r="BT5" i="29"/>
  <c r="BS5" i="29"/>
  <c r="BR5" i="29"/>
  <c r="BQ5" i="29"/>
  <c r="BP5" i="29"/>
  <c r="BO5" i="29"/>
  <c r="BN5" i="29"/>
  <c r="AX5" i="29"/>
  <c r="AM5" i="29"/>
  <c r="X5" i="29"/>
  <c r="W5" i="29"/>
  <c r="V5" i="29"/>
  <c r="M5" i="29"/>
  <c r="C5" i="29"/>
  <c r="AX4" i="29"/>
  <c r="AY4" i="29" s="1"/>
  <c r="AZ4" i="29" s="1"/>
  <c r="BA4" i="29" s="1"/>
  <c r="BB4" i="29" s="1"/>
  <c r="BC4" i="29" s="1"/>
  <c r="BD4" i="29" s="1"/>
  <c r="BE4" i="29" s="1"/>
  <c r="BF4" i="29" s="1"/>
  <c r="BG4" i="29" s="1"/>
  <c r="BH4" i="29" s="1"/>
  <c r="BI4" i="29" s="1"/>
  <c r="BJ4" i="29" s="1"/>
  <c r="BK4" i="29" s="1"/>
  <c r="W14" i="29" l="1"/>
  <c r="BO14" i="29"/>
  <c r="BS14" i="29"/>
  <c r="BW14" i="29"/>
  <c r="CE14" i="29"/>
  <c r="CG14" i="29"/>
  <c r="CI14" i="29"/>
  <c r="U11" i="29"/>
  <c r="AP11" i="29" s="1"/>
  <c r="AY11" i="29" s="1"/>
  <c r="U12" i="29"/>
  <c r="AT12" i="29" s="1"/>
  <c r="U6" i="29"/>
  <c r="AT6" i="29" s="1"/>
  <c r="U7" i="29"/>
  <c r="BY7" i="29" s="1"/>
  <c r="B6" i="29"/>
  <c r="Y8" i="29"/>
  <c r="AA8" i="29"/>
  <c r="AC8" i="29"/>
  <c r="AE8" i="29"/>
  <c r="AG8" i="29"/>
  <c r="AI8" i="29"/>
  <c r="AK8" i="29"/>
  <c r="Z8" i="29"/>
  <c r="AB8" i="29"/>
  <c r="AD8" i="29"/>
  <c r="AF8" i="29"/>
  <c r="AH8" i="29"/>
  <c r="AJ8" i="29"/>
  <c r="U9" i="29"/>
  <c r="AO9" i="29" s="1"/>
  <c r="AX9" i="29" s="1"/>
  <c r="AV10" i="29"/>
  <c r="B5" i="29"/>
  <c r="V14" i="29"/>
  <c r="AX14" i="29"/>
  <c r="B11" i="29"/>
  <c r="U8" i="29"/>
  <c r="BY8" i="29" s="1"/>
  <c r="AV9" i="29"/>
  <c r="U10" i="29"/>
  <c r="AR10" i="29" s="1"/>
  <c r="BA10" i="29" s="1"/>
  <c r="BN14" i="29"/>
  <c r="BP14" i="29"/>
  <c r="BR14" i="29"/>
  <c r="BT14" i="29"/>
  <c r="BV14" i="29"/>
  <c r="BX14" i="29"/>
  <c r="BZ14" i="29"/>
  <c r="CB14" i="29"/>
  <c r="CD14" i="29"/>
  <c r="CK14" i="29" s="1"/>
  <c r="CF14" i="29"/>
  <c r="CH14" i="29"/>
  <c r="AH7" i="29"/>
  <c r="AL7" i="29"/>
  <c r="AD7" i="29"/>
  <c r="Z7" i="29"/>
  <c r="AF7" i="29"/>
  <c r="AJ7" i="29"/>
  <c r="AB7" i="29"/>
  <c r="AG7" i="29"/>
  <c r="AI7" i="29"/>
  <c r="AK7" i="29"/>
  <c r="AE7" i="29"/>
  <c r="AC7" i="29"/>
  <c r="AA7" i="29"/>
  <c r="AC6" i="29"/>
  <c r="Y6" i="29"/>
  <c r="X14" i="29"/>
  <c r="AE6" i="29"/>
  <c r="AA6" i="29"/>
  <c r="AD6" i="29"/>
  <c r="AB6" i="29"/>
  <c r="Z6" i="29"/>
  <c r="AA5" i="29"/>
  <c r="AE5" i="29"/>
  <c r="AI5" i="29"/>
  <c r="Y5" i="29"/>
  <c r="AC5" i="29"/>
  <c r="AG5" i="29"/>
  <c r="AK5" i="29"/>
  <c r="Z5" i="29"/>
  <c r="AB5" i="29"/>
  <c r="AD5" i="29"/>
  <c r="AF5" i="29"/>
  <c r="AH5" i="29"/>
  <c r="AJ5" i="29"/>
  <c r="AL5" i="29"/>
  <c r="BY14" i="29"/>
  <c r="CA14" i="29"/>
  <c r="CC14" i="29"/>
  <c r="AG6" i="29"/>
  <c r="AI6" i="29"/>
  <c r="AK6" i="29"/>
  <c r="AV11" i="29"/>
  <c r="AV12" i="29"/>
  <c r="U5" i="29"/>
  <c r="BY5" i="29" s="1"/>
  <c r="AM14" i="29"/>
  <c r="AF6" i="29"/>
  <c r="AH6" i="29"/>
  <c r="AJ6" i="29"/>
  <c r="AL6" i="29"/>
  <c r="AV7" i="29"/>
  <c r="AV8" i="29"/>
  <c r="B8" i="29"/>
  <c r="Z14" i="29" l="1"/>
  <c r="AS9" i="29"/>
  <c r="BB9" i="29" s="1"/>
  <c r="AC14" i="29"/>
  <c r="AD14" i="29"/>
  <c r="AA14" i="29"/>
  <c r="AT11" i="29"/>
  <c r="AP12" i="29"/>
  <c r="AY12" i="29" s="1"/>
  <c r="Y14" i="29"/>
  <c r="AB14" i="29"/>
  <c r="AE14" i="29"/>
  <c r="AR7" i="29"/>
  <c r="BA7" i="29" s="1"/>
  <c r="AN9" i="29"/>
  <c r="AW9" i="29" s="1"/>
  <c r="AK14" i="29"/>
  <c r="AO12" i="29"/>
  <c r="AX12" i="29" s="1"/>
  <c r="AN8" i="29"/>
  <c r="AW8" i="29" s="1"/>
  <c r="AS7" i="29"/>
  <c r="BB7" i="29" s="1"/>
  <c r="AO11" i="29"/>
  <c r="AX11" i="29" s="1"/>
  <c r="AN6" i="29"/>
  <c r="AR11" i="29"/>
  <c r="BA11" i="29" s="1"/>
  <c r="AS11" i="29"/>
  <c r="BB11" i="29" s="1"/>
  <c r="AQ6" i="29"/>
  <c r="AR6" i="29"/>
  <c r="AP10" i="29"/>
  <c r="AY10" i="29" s="1"/>
  <c r="AR12" i="29"/>
  <c r="BA12" i="29" s="1"/>
  <c r="AS12" i="29"/>
  <c r="BB12" i="29" s="1"/>
  <c r="AS10" i="29"/>
  <c r="BB10" i="29" s="1"/>
  <c r="AT8" i="29"/>
  <c r="AP7" i="29"/>
  <c r="AY7" i="29" s="1"/>
  <c r="AL14" i="29"/>
  <c r="AH14" i="29"/>
  <c r="AQ10" i="29"/>
  <c r="AZ10" i="29" s="1"/>
  <c r="AT10" i="29"/>
  <c r="AQ8" i="29"/>
  <c r="AZ8" i="29" s="1"/>
  <c r="AO7" i="29"/>
  <c r="AX7" i="29" s="1"/>
  <c r="AN11" i="29"/>
  <c r="AW11" i="29" s="1"/>
  <c r="AQ11" i="29"/>
  <c r="AZ11" i="29" s="1"/>
  <c r="AR9" i="29"/>
  <c r="BA9" i="29" s="1"/>
  <c r="AO6" i="29"/>
  <c r="AS6" i="29"/>
  <c r="AP6" i="29"/>
  <c r="AN12" i="29"/>
  <c r="AW12" i="29" s="1"/>
  <c r="AQ12" i="29"/>
  <c r="AZ12" i="29" s="1"/>
  <c r="AO10" i="29"/>
  <c r="AX10" i="29" s="1"/>
  <c r="AP8" i="29"/>
  <c r="AY8" i="29" s="1"/>
  <c r="AT7" i="29"/>
  <c r="AN10" i="29"/>
  <c r="AW10" i="29" s="1"/>
  <c r="AR8" i="29"/>
  <c r="BA8" i="29" s="1"/>
  <c r="AO8" i="29"/>
  <c r="AX8" i="29" s="1"/>
  <c r="AS8" i="29"/>
  <c r="BB8" i="29" s="1"/>
  <c r="AN7" i="29"/>
  <c r="AW7" i="29" s="1"/>
  <c r="AQ7" i="29"/>
  <c r="AZ7" i="29" s="1"/>
  <c r="AG14" i="29"/>
  <c r="AI14" i="29"/>
  <c r="AQ9" i="29"/>
  <c r="AZ9" i="29" s="1"/>
  <c r="AP9" i="29"/>
  <c r="AY9" i="29" s="1"/>
  <c r="AT9" i="29"/>
  <c r="AJ14" i="29"/>
  <c r="AF14" i="29"/>
  <c r="U14" i="29"/>
  <c r="AS5" i="29"/>
  <c r="AQ5" i="29"/>
  <c r="AQ14" i="29" s="1"/>
  <c r="AO5" i="29"/>
  <c r="AO14" i="29" s="1"/>
  <c r="AT5" i="29"/>
  <c r="AT14" i="29" s="1"/>
  <c r="AR5" i="29"/>
  <c r="AP5" i="29"/>
  <c r="AN5" i="29"/>
  <c r="AN14" i="29" s="1"/>
  <c r="AR14" i="29" l="1"/>
  <c r="AP14" i="29"/>
  <c r="AS14" i="29"/>
  <c r="BA5" i="28" l="1"/>
  <c r="F46" i="28" l="1"/>
  <c r="E49" i="28"/>
  <c r="E48" i="28"/>
  <c r="E47" i="28"/>
  <c r="E45" i="28"/>
  <c r="E44" i="28"/>
  <c r="F44" i="28" s="1"/>
  <c r="D49" i="28"/>
  <c r="C49" i="28"/>
  <c r="C47" i="28"/>
  <c r="C45" i="28"/>
  <c r="C44" i="28"/>
  <c r="G49" i="28"/>
  <c r="G48" i="28"/>
  <c r="D48" i="28"/>
  <c r="C48" i="28"/>
  <c r="G47" i="28"/>
  <c r="J46" i="28"/>
  <c r="H46" i="28"/>
  <c r="G46" i="28"/>
  <c r="D46" i="28"/>
  <c r="C46" i="28"/>
  <c r="G45" i="28"/>
  <c r="D45" i="28"/>
  <c r="G44" i="28"/>
  <c r="D44" i="28"/>
  <c r="H15" i="28"/>
  <c r="H14" i="28"/>
  <c r="H13" i="28"/>
  <c r="P11" i="28"/>
  <c r="P10" i="28"/>
  <c r="L10" i="28"/>
  <c r="L12" i="28" s="1"/>
  <c r="L13" i="28" s="1"/>
  <c r="L14" i="28" s="1"/>
  <c r="L15" i="28" s="1"/>
  <c r="L16" i="28" s="1"/>
  <c r="P9" i="28"/>
  <c r="B8" i="28"/>
  <c r="U7" i="28"/>
  <c r="S7" i="28"/>
  <c r="Q7" i="28"/>
  <c r="O7" i="28" s="1"/>
  <c r="U6" i="28"/>
  <c r="S6" i="28"/>
  <c r="Q6" i="28"/>
  <c r="O6" i="28" s="1"/>
  <c r="U5" i="28"/>
  <c r="S5" i="28"/>
  <c r="Q5" i="28"/>
  <c r="O5" i="28" s="1"/>
  <c r="U4" i="28"/>
  <c r="S4" i="28"/>
  <c r="Q4" i="28"/>
  <c r="O4" i="28" s="1"/>
  <c r="U3" i="28"/>
  <c r="S3" i="28"/>
  <c r="Q3" i="28"/>
  <c r="O3" i="28" s="1"/>
  <c r="U1" i="28"/>
  <c r="F45" i="28" l="1"/>
  <c r="F48" i="28"/>
  <c r="F47" i="28"/>
  <c r="F49" i="28"/>
  <c r="U5" i="27" l="1"/>
  <c r="V8" i="27" l="1"/>
  <c r="V7" i="27"/>
  <c r="CL7" i="27"/>
  <c r="CK7" i="27"/>
  <c r="CJ7" i="27"/>
  <c r="CI7" i="27"/>
  <c r="CH7" i="27"/>
  <c r="CG7" i="27"/>
  <c r="CE7" i="27"/>
  <c r="CD7" i="27"/>
  <c r="CC7" i="27"/>
  <c r="CB7" i="27"/>
  <c r="CA7" i="27"/>
  <c r="BZ7" i="27"/>
  <c r="BY7" i="27"/>
  <c r="BX7" i="27"/>
  <c r="BW7" i="27"/>
  <c r="BV7" i="27"/>
  <c r="BU7" i="27"/>
  <c r="BT7" i="27"/>
  <c r="BS7" i="27"/>
  <c r="BQ7" i="27"/>
  <c r="BP7" i="27"/>
  <c r="BO7" i="27"/>
  <c r="BN7" i="27"/>
  <c r="BM7" i="27"/>
  <c r="BL7" i="27"/>
  <c r="BK7" i="27"/>
  <c r="BJ7" i="27"/>
  <c r="BI7" i="27"/>
  <c r="BH7" i="27"/>
  <c r="BR7" i="27"/>
  <c r="C7" i="27"/>
  <c r="AO9" i="27" l="1"/>
  <c r="CL5" i="27" l="1"/>
  <c r="CK5" i="27"/>
  <c r="CJ5" i="27"/>
  <c r="CG5" i="27"/>
  <c r="CF5" i="27"/>
  <c r="CE5" i="27"/>
  <c r="CD5" i="27"/>
  <c r="CC5" i="27"/>
  <c r="CB5" i="27"/>
  <c r="CA5" i="27"/>
  <c r="BZ5" i="27"/>
  <c r="BY5" i="27"/>
  <c r="BX5" i="27"/>
  <c r="BW5" i="27"/>
  <c r="BV5" i="27"/>
  <c r="BU5" i="27"/>
  <c r="BR5" i="27"/>
  <c r="BQ5" i="27"/>
  <c r="BP5" i="27"/>
  <c r="BO5" i="27"/>
  <c r="BN5" i="27"/>
  <c r="BM5" i="27"/>
  <c r="BL5" i="27"/>
  <c r="BK5" i="27"/>
  <c r="BJ5" i="27"/>
  <c r="BI5" i="27"/>
  <c r="BH5" i="27"/>
  <c r="BT5" i="27"/>
  <c r="C5" i="27"/>
  <c r="CL6" i="27"/>
  <c r="CK6" i="27"/>
  <c r="CJ6" i="27"/>
  <c r="CI6" i="27"/>
  <c r="CH6" i="27"/>
  <c r="CG6" i="27"/>
  <c r="CE6" i="27"/>
  <c r="CD6" i="27"/>
  <c r="CC6" i="27"/>
  <c r="CB6" i="27"/>
  <c r="CA6" i="27"/>
  <c r="BZ6" i="27"/>
  <c r="BY6" i="27"/>
  <c r="BX6" i="27"/>
  <c r="BW6" i="27"/>
  <c r="BV6" i="27"/>
  <c r="BU6" i="27"/>
  <c r="BT6" i="27"/>
  <c r="BS6" i="27"/>
  <c r="BQ6" i="27"/>
  <c r="BP6" i="27"/>
  <c r="BO6" i="27"/>
  <c r="BN6" i="27"/>
  <c r="BM6" i="27"/>
  <c r="BL6" i="27"/>
  <c r="BK6" i="27"/>
  <c r="BJ6" i="27"/>
  <c r="BI6" i="27"/>
  <c r="BH6" i="27"/>
  <c r="BR6" i="27"/>
  <c r="C6" i="27"/>
  <c r="AE5" i="27" l="1"/>
  <c r="AA5" i="27"/>
  <c r="CI5" i="27"/>
  <c r="AM5" i="27"/>
  <c r="CH5" i="27"/>
  <c r="BS5" i="27"/>
  <c r="AW5" i="27" l="1"/>
  <c r="BI21" i="27" l="1"/>
  <c r="BI20" i="27"/>
  <c r="CL8" i="27"/>
  <c r="CK8" i="27"/>
  <c r="CG8" i="27"/>
  <c r="CE8" i="27"/>
  <c r="CD8" i="27"/>
  <c r="CC8" i="27"/>
  <c r="CC9" i="27" s="1"/>
  <c r="CB8" i="27"/>
  <c r="CA8" i="27"/>
  <c r="CA9" i="27" s="1"/>
  <c r="BZ8" i="27"/>
  <c r="BY8" i="27"/>
  <c r="BY9" i="27" s="1"/>
  <c r="BX8" i="27"/>
  <c r="BW8" i="27"/>
  <c r="BV8" i="27"/>
  <c r="BQ8" i="27"/>
  <c r="BQ9" i="27" s="1"/>
  <c r="BP8" i="27"/>
  <c r="BO8" i="27"/>
  <c r="BO9" i="27" s="1"/>
  <c r="BN8" i="27"/>
  <c r="BM8" i="27"/>
  <c r="BM9" i="27" s="1"/>
  <c r="BL8" i="27"/>
  <c r="BK8" i="27"/>
  <c r="BK9" i="27" s="1"/>
  <c r="BJ8" i="27"/>
  <c r="BI8" i="27"/>
  <c r="BI9" i="27" s="1"/>
  <c r="BH8" i="27"/>
  <c r="AP9" i="27"/>
  <c r="AK9" i="27"/>
  <c r="AJ9" i="27"/>
  <c r="AI9" i="27"/>
  <c r="AG9" i="27"/>
  <c r="AF9" i="27"/>
  <c r="BR8" i="27"/>
  <c r="BR9" i="27" s="1"/>
  <c r="C8" i="27"/>
  <c r="AR4" i="27"/>
  <c r="AS4" i="27" s="1"/>
  <c r="AT4" i="27" s="1"/>
  <c r="AU4" i="27" s="1"/>
  <c r="AV4" i="27" s="1"/>
  <c r="AW4" i="27" s="1"/>
  <c r="AX4" i="27" s="1"/>
  <c r="AY4" i="27" s="1"/>
  <c r="AZ4" i="27" s="1"/>
  <c r="BA4" i="27" s="1"/>
  <c r="BB4" i="27" s="1"/>
  <c r="BC4" i="27" s="1"/>
  <c r="BU8" i="27" l="1"/>
  <c r="BU9" i="27" s="1"/>
  <c r="AH9" i="27"/>
  <c r="AL9" i="27"/>
  <c r="BH9" i="27"/>
  <c r="BO14" i="27" s="1"/>
  <c r="BR14" i="27" s="1"/>
  <c r="BJ9" i="27"/>
  <c r="BO16" i="27" s="1"/>
  <c r="BP16" i="27" s="1"/>
  <c r="BL9" i="27"/>
  <c r="BO17" i="27" s="1"/>
  <c r="BR17" i="27" s="1"/>
  <c r="BN9" i="27"/>
  <c r="BN10" i="27" s="1"/>
  <c r="BP9" i="27"/>
  <c r="BO19" i="27" s="1"/>
  <c r="BR19" i="27" s="1"/>
  <c r="BV9" i="27"/>
  <c r="BX9" i="27"/>
  <c r="BZ9" i="27"/>
  <c r="CB9" i="27"/>
  <c r="CD9" i="27"/>
  <c r="CL9" i="27"/>
  <c r="BT8" i="27"/>
  <c r="BT9" i="27" s="1"/>
  <c r="CI8" i="27"/>
  <c r="CI9" i="27" s="1"/>
  <c r="BI17" i="27" s="1"/>
  <c r="BW9" i="27"/>
  <c r="CE9" i="27"/>
  <c r="CG9" i="27"/>
  <c r="BI15" i="27" s="1"/>
  <c r="CK9" i="27"/>
  <c r="X9" i="27"/>
  <c r="BR16" i="27"/>
  <c r="BK10" i="27"/>
  <c r="BQ16" i="27" s="1"/>
  <c r="BP10" i="27"/>
  <c r="V9" i="27"/>
  <c r="BJ10" i="27" l="1"/>
  <c r="BO18" i="27"/>
  <c r="BM10" i="27"/>
  <c r="BQ17" i="27" s="1"/>
  <c r="BH10" i="27"/>
  <c r="BP17" i="27"/>
  <c r="BP14" i="27"/>
  <c r="BQ10" i="27"/>
  <c r="BQ19" i="27" s="1"/>
  <c r="BI10" i="27"/>
  <c r="BQ14" i="27" s="1"/>
  <c r="BP19" i="27"/>
  <c r="BL10" i="27"/>
  <c r="BO10" i="27"/>
  <c r="BQ18" i="27" s="1"/>
  <c r="CF8" i="27"/>
  <c r="CF9" i="27" s="1"/>
  <c r="CH8" i="27"/>
  <c r="CH9" i="27" s="1"/>
  <c r="BS8" i="27"/>
  <c r="BS9" i="27" s="1"/>
  <c r="BR18" i="27"/>
  <c r="BP18" i="27"/>
  <c r="BO20" i="27"/>
  <c r="BP21" i="27" s="1"/>
  <c r="BI16" i="27" l="1"/>
  <c r="BK16" i="27"/>
  <c r="BI14" i="27"/>
  <c r="BK14" i="27"/>
  <c r="BI22" i="27" l="1"/>
  <c r="BJ14" i="27" s="1"/>
  <c r="BJ21" i="27" l="1"/>
  <c r="BJ19" i="27"/>
  <c r="BJ17" i="27"/>
  <c r="BJ18" i="27"/>
  <c r="BJ20" i="27"/>
  <c r="BJ15" i="27"/>
  <c r="BJ16" i="27"/>
  <c r="BJ22" i="27" l="1"/>
  <c r="P7" i="24" l="1"/>
  <c r="AN6" i="24"/>
  <c r="Q6" i="24" l="1"/>
  <c r="P6" i="24"/>
  <c r="U7" i="24" l="1"/>
  <c r="AB7" i="24" s="1"/>
  <c r="X7" i="24"/>
  <c r="AE7" i="24" s="1"/>
  <c r="T8" i="24"/>
  <c r="X8" i="24"/>
  <c r="AE8" i="24" s="1"/>
  <c r="T9" i="24"/>
  <c r="X9" i="24"/>
  <c r="AE9" i="24" s="1"/>
  <c r="W10" i="24"/>
  <c r="AD10" i="24" s="1"/>
  <c r="X10" i="24"/>
  <c r="AE10" i="24" s="1"/>
  <c r="R11" i="24"/>
  <c r="Y11" i="24" s="1"/>
  <c r="S11" i="24"/>
  <c r="Z11" i="24" s="1"/>
  <c r="T11" i="24"/>
  <c r="U11" i="24"/>
  <c r="AB11" i="24" s="1"/>
  <c r="V11" i="24"/>
  <c r="AC11" i="24" s="1"/>
  <c r="W11" i="24"/>
  <c r="AD11" i="24" s="1"/>
  <c r="X11" i="24"/>
  <c r="AE11" i="24" s="1"/>
  <c r="R12" i="24"/>
  <c r="Y12" i="24" s="1"/>
  <c r="S12" i="24"/>
  <c r="Z12" i="24" s="1"/>
  <c r="T12" i="24"/>
  <c r="U12" i="24"/>
  <c r="AB12" i="24" s="1"/>
  <c r="V12" i="24"/>
  <c r="AC12" i="24" s="1"/>
  <c r="W12" i="24"/>
  <c r="AD12" i="24" s="1"/>
  <c r="X12" i="24"/>
  <c r="AE12" i="24" s="1"/>
  <c r="AD5" i="27" l="1"/>
  <c r="W8" i="24"/>
  <c r="AD8" i="24" s="1"/>
  <c r="W9" i="24"/>
  <c r="AD9" i="24" s="1"/>
  <c r="Y5" i="27" l="1"/>
  <c r="AC5" i="27"/>
  <c r="Z5" i="27"/>
  <c r="AB5" i="27"/>
  <c r="AV5" i="27"/>
  <c r="R7" i="24"/>
  <c r="Y7" i="24" s="1"/>
  <c r="T7" i="24"/>
  <c r="V7" i="24"/>
  <c r="AC7" i="24" s="1"/>
  <c r="S7" i="24"/>
  <c r="Z7" i="24" s="1"/>
  <c r="W7" i="24"/>
  <c r="AD7" i="24" s="1"/>
  <c r="R8" i="24"/>
  <c r="Y8" i="24" s="1"/>
  <c r="R10" i="24"/>
  <c r="Y10" i="24" s="1"/>
  <c r="S9" i="24"/>
  <c r="Z9" i="24" s="1"/>
  <c r="T10" i="24"/>
  <c r="U9" i="24"/>
  <c r="AB9" i="24" s="1"/>
  <c r="V8" i="24"/>
  <c r="AC8" i="24" s="1"/>
  <c r="V10" i="24"/>
  <c r="AC10" i="24" s="1"/>
  <c r="R9" i="24"/>
  <c r="Y9" i="24" s="1"/>
  <c r="S8" i="24"/>
  <c r="Z8" i="24" s="1"/>
  <c r="S10" i="24"/>
  <c r="Z10" i="24" s="1"/>
  <c r="U8" i="24"/>
  <c r="AB8" i="24" s="1"/>
  <c r="U10" i="24"/>
  <c r="AB10" i="24" s="1"/>
  <c r="V9" i="24"/>
  <c r="AC9" i="24" s="1"/>
  <c r="AQ5" i="27" l="1"/>
  <c r="AT5" i="27"/>
  <c r="AR5" i="27"/>
  <c r="AU5" i="27"/>
  <c r="X6" i="24" l="1"/>
  <c r="AE6" i="24" s="1"/>
  <c r="V6" i="24"/>
  <c r="AC6" i="24" s="1"/>
  <c r="T6" i="24"/>
  <c r="R6" i="24"/>
  <c r="Y6" i="24" s="1"/>
  <c r="W6" i="24"/>
  <c r="AD6" i="24" s="1"/>
  <c r="U6" i="24"/>
  <c r="AB6" i="24" s="1"/>
  <c r="S6" i="24"/>
  <c r="Z6" i="24" s="1"/>
  <c r="AH12" i="24"/>
  <c r="H25" i="24"/>
  <c r="D20" i="24"/>
  <c r="D19" i="24"/>
  <c r="E21" i="24" s="1"/>
  <c r="H18" i="24"/>
  <c r="Q13" i="24"/>
  <c r="J13" i="24"/>
  <c r="J14" i="24" s="1"/>
  <c r="I12" i="24"/>
  <c r="I11" i="24"/>
  <c r="I10" i="24"/>
  <c r="I9" i="24"/>
  <c r="I8" i="24"/>
  <c r="I7" i="24"/>
  <c r="I6" i="24"/>
  <c r="Y5" i="24"/>
  <c r="R5" i="24"/>
  <c r="Z5" i="24" s="1"/>
  <c r="S5" i="24" l="1"/>
  <c r="AA5" i="24" s="1"/>
  <c r="E20" i="24"/>
  <c r="H13" i="24"/>
  <c r="T5" i="24" l="1"/>
  <c r="AB5" i="24" s="1"/>
  <c r="AD13" i="24"/>
  <c r="AE13" i="24"/>
  <c r="Z13" i="24"/>
  <c r="Y13" i="24"/>
  <c r="AC13" i="24"/>
  <c r="AB13" i="24"/>
  <c r="U5" i="24" l="1"/>
  <c r="AB14" i="24"/>
  <c r="Y14" i="24"/>
  <c r="AE14" i="24"/>
  <c r="AC14" i="24"/>
  <c r="Z14" i="24"/>
  <c r="AD14" i="24"/>
  <c r="V5" i="24"/>
  <c r="AD5" i="24" s="1"/>
  <c r="AC5" i="24"/>
  <c r="AA12" i="24" l="1"/>
  <c r="AA11" i="24"/>
  <c r="AA8" i="24"/>
  <c r="AA9" i="24"/>
  <c r="AA7" i="24"/>
  <c r="AA10" i="24"/>
  <c r="AA6" i="24"/>
  <c r="AA13" i="24" l="1"/>
  <c r="AA14" i="24" l="1"/>
  <c r="B7" i="33" l="1"/>
  <c r="B12" i="33" l="1"/>
  <c r="W8" i="27"/>
  <c r="U8" i="27" s="1"/>
  <c r="W6" i="27"/>
  <c r="W7" i="27"/>
  <c r="U7" i="27" s="1"/>
  <c r="AA7" i="27" s="1"/>
  <c r="C24" i="5"/>
  <c r="C25" i="5"/>
  <c r="C26" i="5"/>
  <c r="C27" i="5"/>
  <c r="C28" i="5"/>
  <c r="C29" i="5"/>
  <c r="C23" i="5"/>
  <c r="C16" i="33" l="1"/>
  <c r="C17" i="33" s="1"/>
  <c r="B22" i="33" s="1"/>
  <c r="U6" i="27"/>
  <c r="AA6" i="27" s="1"/>
  <c r="CF7" i="27"/>
  <c r="Y7" i="27"/>
  <c r="AQ7" i="27" s="1"/>
  <c r="AE7" i="27"/>
  <c r="AW7" i="27" s="1"/>
  <c r="Z7" i="27"/>
  <c r="AR7" i="27" s="1"/>
  <c r="AD7" i="27"/>
  <c r="AV7" i="27" s="1"/>
  <c r="AM7" i="27"/>
  <c r="AC7" i="27"/>
  <c r="AU7" i="27" s="1"/>
  <c r="AB7" i="27"/>
  <c r="AT7" i="27" s="1"/>
  <c r="W9" i="27"/>
  <c r="AC6" i="27"/>
  <c r="Z6" i="27"/>
  <c r="AD6" i="27"/>
  <c r="Y6" i="27"/>
  <c r="AE6" i="27"/>
  <c r="AB6" i="27"/>
  <c r="CF6" i="27"/>
  <c r="C17" i="5"/>
  <c r="C18" i="5"/>
  <c r="C19" i="5"/>
  <c r="C20" i="5"/>
  <c r="C21" i="5"/>
  <c r="C22" i="5"/>
  <c r="C16" i="5"/>
  <c r="C10" i="5"/>
  <c r="C11" i="5"/>
  <c r="C12" i="5"/>
  <c r="C13" i="5"/>
  <c r="C14" i="5"/>
  <c r="C15" i="5"/>
  <c r="C9" i="5"/>
  <c r="C3" i="5"/>
  <c r="C4" i="5"/>
  <c r="C5" i="5"/>
  <c r="C6" i="5"/>
  <c r="C7" i="5"/>
  <c r="C8" i="5"/>
  <c r="C2" i="5"/>
  <c r="F28" i="5"/>
  <c r="F21" i="5"/>
  <c r="F14" i="5"/>
  <c r="F7" i="5"/>
  <c r="F27" i="5"/>
  <c r="F20" i="5"/>
  <c r="F13" i="5"/>
  <c r="F6" i="5"/>
  <c r="F25" i="5"/>
  <c r="F24" i="5"/>
  <c r="F23" i="5"/>
  <c r="F18" i="5"/>
  <c r="F17" i="5"/>
  <c r="F16" i="5"/>
  <c r="F11" i="5"/>
  <c r="F10" i="5"/>
  <c r="F9" i="5"/>
  <c r="F4" i="5"/>
  <c r="F3" i="5"/>
  <c r="F2" i="5"/>
  <c r="F19" i="5"/>
  <c r="D23" i="5"/>
  <c r="E27" i="5" s="1"/>
  <c r="D16" i="5"/>
  <c r="D9" i="5"/>
  <c r="E11" i="5" s="1"/>
  <c r="D2" i="5"/>
  <c r="E22" i="5" l="1"/>
  <c r="B20" i="33"/>
  <c r="B24" i="33"/>
  <c r="B21" i="33"/>
  <c r="B23" i="33"/>
  <c r="B26" i="33"/>
  <c r="B25" i="33"/>
  <c r="U9" i="27"/>
  <c r="BK22" i="27" s="1"/>
  <c r="BK21" i="27" s="1"/>
  <c r="AM6" i="27"/>
  <c r="AW6" i="27"/>
  <c r="AV6" i="27"/>
  <c r="AU6" i="27"/>
  <c r="AT6" i="27"/>
  <c r="AQ6" i="27"/>
  <c r="AR6" i="27"/>
  <c r="AA8" i="27"/>
  <c r="AB8" i="27"/>
  <c r="AT8" i="27" s="1"/>
  <c r="Y8" i="27"/>
  <c r="AQ8" i="27" s="1"/>
  <c r="AE8" i="27"/>
  <c r="AW8" i="27" s="1"/>
  <c r="CJ8" i="27"/>
  <c r="CJ9" i="27" s="1"/>
  <c r="CM9" i="27" s="1"/>
  <c r="Z8" i="27"/>
  <c r="AR8" i="27" s="1"/>
  <c r="AD8" i="27"/>
  <c r="AV8" i="27" s="1"/>
  <c r="AC8" i="27"/>
  <c r="AU8" i="27" s="1"/>
  <c r="AM8" i="27"/>
  <c r="AM9" i="27" s="1"/>
  <c r="G27" i="5"/>
  <c r="E25" i="5"/>
  <c r="G25" i="5" s="1"/>
  <c r="F29" i="5"/>
  <c r="F12" i="5"/>
  <c r="F26" i="5"/>
  <c r="F5" i="5"/>
  <c r="E7" i="5"/>
  <c r="G7" i="5" s="1"/>
  <c r="E21" i="5"/>
  <c r="G21" i="5" s="1"/>
  <c r="E5" i="5"/>
  <c r="E14" i="5"/>
  <c r="G14" i="5" s="1"/>
  <c r="E28" i="5"/>
  <c r="G28" i="5" s="1"/>
  <c r="E29" i="5"/>
  <c r="E6" i="5"/>
  <c r="G6" i="5" s="1"/>
  <c r="E13" i="5"/>
  <c r="G13" i="5" s="1"/>
  <c r="E20" i="5"/>
  <c r="G20" i="5" s="1"/>
  <c r="E26" i="5"/>
  <c r="E24" i="5"/>
  <c r="G24" i="5" s="1"/>
  <c r="E12" i="5"/>
  <c r="E10" i="5"/>
  <c r="G10" i="5" s="1"/>
  <c r="E18" i="5"/>
  <c r="G18" i="5" s="1"/>
  <c r="E9" i="5"/>
  <c r="G9" i="5" s="1"/>
  <c r="E23" i="5"/>
  <c r="G23" i="5" s="1"/>
  <c r="E15" i="5"/>
  <c r="E16" i="5"/>
  <c r="G16" i="5" s="1"/>
  <c r="E19" i="5"/>
  <c r="G19" i="5" s="1"/>
  <c r="E17" i="5"/>
  <c r="G17" i="5" s="1"/>
  <c r="E8" i="5"/>
  <c r="E4" i="5"/>
  <c r="G4" i="5" s="1"/>
  <c r="E2" i="5"/>
  <c r="G2" i="5" s="1"/>
  <c r="E3" i="5"/>
  <c r="G3" i="5" s="1"/>
  <c r="G11" i="5"/>
  <c r="AQ9" i="27" l="1"/>
  <c r="AT9" i="27"/>
  <c r="B27" i="33"/>
  <c r="C22" i="33" s="1"/>
  <c r="BK17" i="27"/>
  <c r="AR9" i="27"/>
  <c r="AR10" i="27" s="1"/>
  <c r="BK19" i="27"/>
  <c r="BK20" i="27"/>
  <c r="BK18" i="27"/>
  <c r="G12" i="5"/>
  <c r="AU9" i="27"/>
  <c r="AU10" i="27" s="1"/>
  <c r="AW9" i="27"/>
  <c r="AW10" i="27" s="1"/>
  <c r="AV9" i="27"/>
  <c r="AV10" i="27" s="1"/>
  <c r="AS9" i="27"/>
  <c r="AS10" i="27" s="1"/>
  <c r="AA9" i="27"/>
  <c r="AQ10" i="27"/>
  <c r="AC9" i="27"/>
  <c r="AD9" i="27"/>
  <c r="AE9" i="27"/>
  <c r="AT10" i="27"/>
  <c r="Z9" i="27"/>
  <c r="Y9" i="27"/>
  <c r="AB9" i="27"/>
  <c r="F8" i="5"/>
  <c r="G8" i="5" s="1"/>
  <c r="G5" i="5"/>
  <c r="G26" i="5"/>
  <c r="G29" i="5"/>
  <c r="F15" i="5"/>
  <c r="G15" i="5" s="1"/>
  <c r="F22" i="5"/>
  <c r="G22" i="5" s="1"/>
  <c r="H2" i="5"/>
  <c r="H23" i="5"/>
  <c r="H9" i="5"/>
  <c r="H16" i="5"/>
  <c r="B9" i="44" l="1"/>
  <c r="C25" i="33"/>
  <c r="B12" i="44" s="1"/>
  <c r="C23" i="33"/>
  <c r="C26" i="33"/>
  <c r="B13" i="44" s="1"/>
  <c r="C20" i="33"/>
  <c r="C21" i="33"/>
  <c r="B8" i="44" s="1"/>
  <c r="C24" i="33"/>
  <c r="B11" i="44" s="1"/>
  <c r="B10" i="44" l="1"/>
  <c r="B14" i="44" s="1"/>
  <c r="C36" i="33"/>
  <c r="B36" i="33" s="1"/>
  <c r="F49" i="44"/>
  <c r="J49" i="44"/>
  <c r="H49" i="44"/>
  <c r="I49" i="44"/>
  <c r="D49" i="44"/>
  <c r="G49" i="44"/>
  <c r="C14" i="44"/>
  <c r="G47" i="44"/>
  <c r="J47" i="44"/>
  <c r="F47" i="44"/>
  <c r="I47" i="44"/>
  <c r="E47" i="44"/>
  <c r="H47" i="44"/>
  <c r="D47" i="44"/>
  <c r="N37" i="44"/>
  <c r="Q36" i="44"/>
  <c r="P36" i="44"/>
  <c r="K36" i="44"/>
  <c r="M28" i="44"/>
  <c r="N28" i="44"/>
  <c r="M40" i="44"/>
  <c r="N27" i="44"/>
  <c r="L43" i="44"/>
  <c r="Q31" i="44"/>
  <c r="Q29" i="44"/>
  <c r="O43" i="44"/>
  <c r="L22" i="44"/>
  <c r="N25" i="44"/>
  <c r="P27" i="44"/>
  <c r="O23" i="44"/>
  <c r="K31" i="44"/>
  <c r="Q26" i="44"/>
  <c r="P43" i="44"/>
  <c r="N22" i="44"/>
  <c r="Q30" i="44"/>
  <c r="K23" i="44"/>
  <c r="O24" i="44"/>
  <c r="O39" i="44"/>
  <c r="O26" i="44"/>
  <c r="M25" i="44"/>
  <c r="K26" i="44"/>
  <c r="P37" i="44"/>
  <c r="K37" i="44"/>
  <c r="K28" i="44"/>
  <c r="P30" i="44"/>
  <c r="P31" i="44"/>
  <c r="Q40" i="44"/>
  <c r="P40" i="44"/>
  <c r="Q27" i="44"/>
  <c r="P29" i="44"/>
  <c r="M30" i="44"/>
  <c r="P25" i="44"/>
  <c r="N43" i="44"/>
  <c r="K29" i="44"/>
  <c r="Q43" i="44"/>
  <c r="L37" i="44"/>
  <c r="O36" i="44"/>
  <c r="Q28" i="44"/>
  <c r="O30" i="44"/>
  <c r="O31" i="44"/>
  <c r="K25" i="44"/>
  <c r="N40" i="44"/>
  <c r="P23" i="44"/>
  <c r="O29" i="44"/>
  <c r="P26" i="44"/>
  <c r="L23" i="44"/>
  <c r="M29" i="44"/>
  <c r="O40" i="44"/>
  <c r="N36" i="44"/>
  <c r="M36" i="44"/>
  <c r="L36" i="44"/>
  <c r="O37" i="44"/>
  <c r="L28" i="44"/>
  <c r="P22" i="44"/>
  <c r="K40" i="44"/>
  <c r="Q23" i="44"/>
  <c r="K43" i="44"/>
  <c r="P39" i="44"/>
  <c r="L26" i="44"/>
  <c r="K24" i="44"/>
  <c r="K22" i="44"/>
  <c r="Q25" i="44"/>
  <c r="O27" i="44"/>
  <c r="N24" i="44"/>
  <c r="L39" i="44"/>
  <c r="L25" i="44"/>
  <c r="L24" i="44"/>
  <c r="L40" i="44"/>
  <c r="L27" i="44"/>
  <c r="N23" i="44"/>
  <c r="Q24" i="44"/>
  <c r="L29" i="44"/>
  <c r="M26" i="44"/>
  <c r="N30" i="44"/>
  <c r="Q37" i="44"/>
  <c r="P28" i="44"/>
  <c r="O22" i="44"/>
  <c r="M23" i="44"/>
  <c r="N39" i="44"/>
  <c r="N31" i="44"/>
  <c r="L30" i="44"/>
  <c r="M24" i="44"/>
  <c r="K39" i="44"/>
  <c r="K27" i="44"/>
  <c r="M31" i="44"/>
  <c r="Q22" i="44"/>
  <c r="M37" i="44"/>
  <c r="O28" i="44"/>
  <c r="M22" i="44"/>
  <c r="M43" i="44"/>
  <c r="N29" i="44"/>
  <c r="N26" i="44"/>
  <c r="K30" i="44"/>
  <c r="L31" i="44"/>
  <c r="M27" i="44"/>
  <c r="O25" i="44"/>
  <c r="P24" i="44"/>
  <c r="Q39" i="44"/>
  <c r="M39" i="44"/>
  <c r="C37" i="33"/>
  <c r="B37" i="33" s="1"/>
  <c r="C34" i="33"/>
  <c r="B34" i="33" s="1"/>
  <c r="C33" i="33"/>
  <c r="B33" i="33" s="1"/>
  <c r="C39" i="33"/>
  <c r="B39" i="33" s="1"/>
  <c r="C38" i="33"/>
  <c r="B38" i="33" s="1"/>
  <c r="C27" i="33"/>
  <c r="E49" i="44" l="1"/>
  <c r="F73" i="33"/>
  <c r="E46" i="33"/>
  <c r="D28" i="44"/>
  <c r="I22" i="44"/>
  <c r="H33" i="44"/>
  <c r="E25" i="44"/>
  <c r="G36" i="44"/>
  <c r="L42" i="44"/>
  <c r="F43" i="44"/>
  <c r="J31" i="44"/>
  <c r="I26" i="44"/>
  <c r="J42" i="44"/>
  <c r="E26" i="44"/>
  <c r="G34" i="44"/>
  <c r="D25" i="44"/>
  <c r="J27" i="44"/>
  <c r="I23" i="44"/>
  <c r="G43" i="44"/>
  <c r="J29" i="44"/>
  <c r="D22" i="44"/>
  <c r="O42" i="44"/>
  <c r="G22" i="44"/>
  <c r="H34" i="44"/>
  <c r="I25" i="44"/>
  <c r="H36" i="44"/>
  <c r="D42" i="44"/>
  <c r="D43" i="44"/>
  <c r="F29" i="44"/>
  <c r="D37" i="44"/>
  <c r="G27" i="44"/>
  <c r="I24" i="44"/>
  <c r="P42" i="44"/>
  <c r="G28" i="44"/>
  <c r="H25" i="44"/>
  <c r="E30" i="44"/>
  <c r="F42" i="44"/>
  <c r="J26" i="44"/>
  <c r="E22" i="44"/>
  <c r="D33" i="44"/>
  <c r="I43" i="44"/>
  <c r="H26" i="44"/>
  <c r="D31" i="44"/>
  <c r="E33" i="44"/>
  <c r="G30" i="44"/>
  <c r="J23" i="44"/>
  <c r="F25" i="44"/>
  <c r="I31" i="44"/>
  <c r="I28" i="44"/>
  <c r="G25" i="44"/>
  <c r="I36" i="44"/>
  <c r="D23" i="44"/>
  <c r="G26" i="44"/>
  <c r="G29" i="44"/>
  <c r="I33" i="44"/>
  <c r="E36" i="44"/>
  <c r="E31" i="44"/>
  <c r="D36" i="44"/>
  <c r="J34" i="44"/>
  <c r="J36" i="44"/>
  <c r="G31" i="44"/>
  <c r="F36" i="44"/>
  <c r="E29" i="44"/>
  <c r="J28" i="44"/>
  <c r="H28" i="44"/>
  <c r="I37" i="44"/>
  <c r="F33" i="44"/>
  <c r="J30" i="44"/>
  <c r="D27" i="44"/>
  <c r="K42" i="44"/>
  <c r="H24" i="44"/>
  <c r="D29" i="44"/>
  <c r="F34" i="44"/>
  <c r="F23" i="44"/>
  <c r="J22" i="44"/>
  <c r="E34" i="44"/>
  <c r="F30" i="44"/>
  <c r="I42" i="44"/>
  <c r="E23" i="44"/>
  <c r="D24" i="44"/>
  <c r="I29" i="44"/>
  <c r="J33" i="44"/>
  <c r="G23" i="44"/>
  <c r="J37" i="44"/>
  <c r="G33" i="44"/>
  <c r="H30" i="44"/>
  <c r="F27" i="44"/>
  <c r="N42" i="44"/>
  <c r="J24" i="44"/>
  <c r="D26" i="44"/>
  <c r="D34" i="44"/>
  <c r="E24" i="44"/>
  <c r="E28" i="44"/>
  <c r="G37" i="44"/>
  <c r="I27" i="44"/>
  <c r="G24" i="44"/>
  <c r="H27" i="44"/>
  <c r="H29" i="44"/>
  <c r="I30" i="44"/>
  <c r="H42" i="44"/>
  <c r="F31" i="44"/>
  <c r="D30" i="44"/>
  <c r="H37" i="44"/>
  <c r="E27" i="44"/>
  <c r="H31" i="44"/>
  <c r="F22" i="44"/>
  <c r="H23" i="44"/>
  <c r="F28" i="44"/>
  <c r="I34" i="44"/>
  <c r="M42" i="44"/>
  <c r="F24" i="44"/>
  <c r="Q42" i="44"/>
  <c r="E37" i="44"/>
  <c r="G42" i="44"/>
  <c r="H43" i="44"/>
  <c r="F26" i="44"/>
  <c r="H22" i="44"/>
  <c r="J25" i="44"/>
  <c r="E42" i="44"/>
  <c r="E43" i="44"/>
  <c r="F37" i="44"/>
  <c r="J43" i="44"/>
  <c r="E73" i="33"/>
  <c r="I73" i="33"/>
  <c r="J73" i="33"/>
  <c r="G73" i="33"/>
  <c r="D73" i="33"/>
  <c r="H73" i="33"/>
  <c r="D55" i="33"/>
  <c r="D60" i="33"/>
  <c r="E60" i="33"/>
  <c r="F67" i="33"/>
  <c r="G67" i="33"/>
  <c r="H67" i="33"/>
  <c r="I67" i="33"/>
  <c r="M66" i="33"/>
  <c r="E66" i="33"/>
  <c r="J66" i="33"/>
  <c r="E61" i="33"/>
  <c r="G61" i="33"/>
  <c r="D57" i="33"/>
  <c r="J60" i="33"/>
  <c r="N66" i="33"/>
  <c r="H66" i="33"/>
  <c r="F61" i="33"/>
  <c r="K66" i="33"/>
  <c r="H61" i="33"/>
  <c r="E57" i="33"/>
  <c r="F60" i="33"/>
  <c r="H60" i="33"/>
  <c r="J67" i="33"/>
  <c r="D67" i="33"/>
  <c r="L66" i="33"/>
  <c r="Q66" i="33"/>
  <c r="I66" i="33"/>
  <c r="G66" i="33"/>
  <c r="I61" i="33"/>
  <c r="D61" i="33"/>
  <c r="G57" i="33"/>
  <c r="I60" i="33"/>
  <c r="P66" i="33"/>
  <c r="O66" i="33"/>
  <c r="F57" i="33"/>
  <c r="G60" i="33"/>
  <c r="E67" i="33"/>
  <c r="D66" i="33"/>
  <c r="F66" i="33"/>
  <c r="J61" i="33"/>
  <c r="N61" i="33"/>
  <c r="K61" i="33"/>
  <c r="M60" i="33"/>
  <c r="O61" i="33"/>
  <c r="Q60" i="33"/>
  <c r="L60" i="33"/>
  <c r="L61" i="33"/>
  <c r="P61" i="33"/>
  <c r="P60" i="33"/>
  <c r="K60" i="33"/>
  <c r="M61" i="33"/>
  <c r="Q61" i="33"/>
  <c r="O60" i="33"/>
  <c r="N60" i="33"/>
  <c r="Q46" i="33"/>
  <c r="P46" i="33"/>
  <c r="L46" i="33"/>
  <c r="N46" i="33"/>
  <c r="O46" i="33"/>
  <c r="M46" i="33"/>
  <c r="O51" i="33"/>
  <c r="Q51" i="33"/>
  <c r="L49" i="33"/>
  <c r="Q49" i="33"/>
  <c r="N48" i="33"/>
  <c r="P48" i="33"/>
  <c r="O52" i="33"/>
  <c r="M50" i="33"/>
  <c r="O50" i="33"/>
  <c r="L53" i="33"/>
  <c r="Q53" i="33"/>
  <c r="P47" i="33"/>
  <c r="K47" i="33"/>
  <c r="N54" i="33"/>
  <c r="O55" i="33"/>
  <c r="M55" i="33"/>
  <c r="Q47" i="33"/>
  <c r="L55" i="33"/>
  <c r="Q48" i="33"/>
  <c r="P52" i="33"/>
  <c r="O53" i="33"/>
  <c r="L47" i="33"/>
  <c r="N47" i="33"/>
  <c r="P54" i="33"/>
  <c r="K55" i="33"/>
  <c r="L51" i="33"/>
  <c r="N51" i="33"/>
  <c r="P49" i="33"/>
  <c r="N49" i="33"/>
  <c r="O48" i="33"/>
  <c r="M52" i="33"/>
  <c r="K52" i="33"/>
  <c r="Q50" i="33"/>
  <c r="L50" i="33"/>
  <c r="P53" i="33"/>
  <c r="N53" i="33"/>
  <c r="M47" i="33"/>
  <c r="M54" i="33"/>
  <c r="O54" i="33"/>
  <c r="Q55" i="33"/>
  <c r="P51" i="33"/>
  <c r="K51" i="33"/>
  <c r="K49" i="33"/>
  <c r="M48" i="33"/>
  <c r="K48" i="33"/>
  <c r="Q52" i="33"/>
  <c r="L52" i="33"/>
  <c r="K50" i="33"/>
  <c r="P50" i="33"/>
  <c r="K53" i="33"/>
  <c r="O47" i="33"/>
  <c r="Q54" i="33"/>
  <c r="L54" i="33"/>
  <c r="N55" i="33"/>
  <c r="M51" i="33"/>
  <c r="O49" i="33"/>
  <c r="M49" i="33"/>
  <c r="L48" i="33"/>
  <c r="N52" i="33"/>
  <c r="N50" i="33"/>
  <c r="M53" i="33"/>
  <c r="K54" i="33"/>
  <c r="P55" i="33"/>
  <c r="M64" i="33"/>
  <c r="O64" i="33"/>
  <c r="K63" i="33"/>
  <c r="L67" i="33"/>
  <c r="K67" i="33"/>
  <c r="L64" i="33"/>
  <c r="N64" i="33"/>
  <c r="L63" i="33"/>
  <c r="O67" i="33"/>
  <c r="Q67" i="33"/>
  <c r="P64" i="33"/>
  <c r="N63" i="33"/>
  <c r="N67" i="33"/>
  <c r="Q64" i="33"/>
  <c r="M63" i="33"/>
  <c r="O63" i="33"/>
  <c r="M67" i="33"/>
  <c r="Q63" i="33"/>
  <c r="P67" i="33"/>
  <c r="K64" i="33"/>
  <c r="P63" i="33"/>
  <c r="K46" i="33"/>
  <c r="F46" i="33"/>
  <c r="D50" i="33"/>
  <c r="E50" i="33"/>
  <c r="J55" i="33"/>
  <c r="J49" i="33"/>
  <c r="I49" i="33"/>
  <c r="F54" i="33"/>
  <c r="G54" i="33"/>
  <c r="G48" i="33"/>
  <c r="D48" i="33"/>
  <c r="H53" i="33"/>
  <c r="I47" i="33"/>
  <c r="F47" i="33"/>
  <c r="I52" i="33"/>
  <c r="F52" i="33"/>
  <c r="G46" i="33"/>
  <c r="J50" i="33"/>
  <c r="G55" i="33"/>
  <c r="D49" i="33"/>
  <c r="H54" i="33"/>
  <c r="J48" i="33"/>
  <c r="G53" i="33"/>
  <c r="H47" i="33"/>
  <c r="J46" i="33"/>
  <c r="G50" i="33"/>
  <c r="H55" i="33"/>
  <c r="J54" i="33"/>
  <c r="I48" i="33"/>
  <c r="D53" i="33"/>
  <c r="J47" i="33"/>
  <c r="H52" i="33"/>
  <c r="I46" i="33"/>
  <c r="H46" i="33"/>
  <c r="D46" i="33"/>
  <c r="H50" i="33"/>
  <c r="I55" i="33"/>
  <c r="F55" i="33"/>
  <c r="F49" i="33"/>
  <c r="G49" i="33"/>
  <c r="D54" i="33"/>
  <c r="E54" i="33"/>
  <c r="E48" i="33"/>
  <c r="J53" i="33"/>
  <c r="I53" i="33"/>
  <c r="G47" i="33"/>
  <c r="D47" i="33"/>
  <c r="G52" i="33"/>
  <c r="D52" i="33"/>
  <c r="I50" i="33"/>
  <c r="E49" i="33"/>
  <c r="H48" i="33"/>
  <c r="F53" i="33"/>
  <c r="E47" i="33"/>
  <c r="E52" i="33"/>
  <c r="F50" i="33"/>
  <c r="E55" i="33"/>
  <c r="H49" i="33"/>
  <c r="I54" i="33"/>
  <c r="F48" i="33"/>
  <c r="E53" i="33"/>
  <c r="J52" i="33"/>
  <c r="J51" i="33"/>
  <c r="I51" i="33"/>
  <c r="F51" i="33"/>
  <c r="G51" i="33"/>
  <c r="D51" i="33"/>
  <c r="E51" i="33"/>
  <c r="H51" i="33"/>
  <c r="H58" i="33"/>
  <c r="J58" i="33"/>
  <c r="I57" i="33"/>
  <c r="D58" i="33"/>
  <c r="E58" i="33"/>
  <c r="F58" i="33"/>
  <c r="G58" i="33"/>
  <c r="I58" i="33"/>
  <c r="J57" i="33"/>
  <c r="H57" i="33"/>
  <c r="G10" i="44" l="1"/>
  <c r="I10" i="44"/>
  <c r="L10" i="44"/>
  <c r="I7" i="33"/>
  <c r="K10" i="44"/>
  <c r="M10" i="44"/>
  <c r="H10" i="44"/>
  <c r="J10" i="44"/>
  <c r="K7" i="33"/>
  <c r="L7" i="33"/>
  <c r="M7" i="33"/>
  <c r="H7" i="33"/>
  <c r="J7" i="33"/>
  <c r="G7" i="33"/>
  <c r="B40" i="33" l="1"/>
  <c r="C35" i="33"/>
  <c r="C40" i="3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Piotr Stańczuk</author>
  </authors>
  <commentList>
    <comment ref="N1" authorId="0" shapeId="0" xr:uid="{120A4872-E2EE-4655-B229-EEA704648194}">
      <text>
        <r>
          <rPr>
            <b/>
            <sz val="9"/>
            <color indexed="81"/>
            <rFont val="Tahoma"/>
            <family val="2"/>
            <charset val="238"/>
          </rPr>
          <t>Piotr Stańczuk:</t>
        </r>
        <r>
          <rPr>
            <sz val="9"/>
            <color indexed="81"/>
            <rFont val="Tahoma"/>
            <family val="2"/>
            <charset val="238"/>
          </rPr>
          <t xml:space="preserve">
W poniższych kolumnacj obliczono efekt dla zadan dla kórych było to możliwie na podstawie nieniejszej tabeli. Dla zadań dodatkowych, zadań nowych lub dla takich bez wyznaczonego w pierwotenj wersji PGN efekt ekologiczny obliczono w kolejnych arkuszach obliczeniowych</t>
        </r>
      </text>
    </comment>
    <comment ref="P5" authorId="0" shapeId="0" xr:uid="{0FAF2234-6C0F-4AFC-8AA1-7873FA982CC2}">
      <text>
        <r>
          <rPr>
            <b/>
            <sz val="9"/>
            <color indexed="81"/>
            <rFont val="Tahoma"/>
            <family val="2"/>
            <charset val="238"/>
          </rPr>
          <t>Piotr Stańczuk:</t>
        </r>
        <r>
          <rPr>
            <sz val="9"/>
            <color indexed="81"/>
            <rFont val="Tahoma"/>
            <family val="2"/>
            <charset val="238"/>
          </rPr>
          <t xml:space="preserve">
Przyjeto produkcje energii elektrycznej z 1 kWp - 1 MWh/rok (uśrednionie dane na podstawie stron internetowych producentów instalacji fotowoltaicznych)</t>
        </r>
      </text>
    </comment>
    <comment ref="P17" authorId="0" shapeId="0" xr:uid="{E208F211-428D-48A4-945B-3FAEDFC48A2B}">
      <text>
        <r>
          <rPr>
            <b/>
            <sz val="9"/>
            <color indexed="81"/>
            <rFont val="Tahoma"/>
            <family val="2"/>
            <charset val="238"/>
          </rPr>
          <t>Piotr Stańczuk:</t>
        </r>
        <r>
          <rPr>
            <sz val="9"/>
            <color indexed="81"/>
            <rFont val="Tahoma"/>
            <family val="2"/>
            <charset val="238"/>
          </rPr>
          <t xml:space="preserve">
Z uwagi na nieuwzględnienie tej inwestycji w raporcie z realizacji PGN, efekt włączono w perspektywę 2021-2024</t>
        </r>
      </text>
    </comment>
    <comment ref="N31" authorId="0" shapeId="0" xr:uid="{62106F64-D0BF-455C-AA24-E4651F9B1A07}">
      <text>
        <r>
          <rPr>
            <b/>
            <sz val="9"/>
            <color indexed="81"/>
            <rFont val="Tahoma"/>
            <charset val="1"/>
          </rPr>
          <t>Piotr Stańczuk:</t>
        </r>
        <r>
          <rPr>
            <sz val="9"/>
            <color indexed="81"/>
            <rFont val="Tahoma"/>
            <charset val="1"/>
          </rPr>
          <t xml:space="preserve">
Oszczędność mocy [W] czas świecenia [h]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Ecovidi</author>
  </authors>
  <commentList>
    <comment ref="S3" authorId="0" shapeId="0" xr:uid="{00000000-0006-0000-0400-000001000000}">
      <text>
        <r>
          <rPr>
            <b/>
            <sz val="9"/>
            <color indexed="81"/>
            <rFont val="Tahoma"/>
            <family val="2"/>
            <charset val="238"/>
          </rPr>
          <t>Ecovidi:</t>
        </r>
        <r>
          <rPr>
            <sz val="9"/>
            <color indexed="81"/>
            <rFont val="Tahoma"/>
            <family val="2"/>
            <charset val="238"/>
          </rPr>
          <t xml:space="preserve">
W przypadku kolektorów słonecznych i paneli fotowoltaicznych - powierzchnia [m2], w przypadku pozostałych OZE moc [kW]</t>
        </r>
      </text>
    </comment>
    <comment ref="B29" authorId="0" shapeId="0" xr:uid="{00000000-0006-0000-0400-000002000000}">
      <text>
        <r>
          <rPr>
            <b/>
            <sz val="9"/>
            <color indexed="81"/>
            <rFont val="Tahoma"/>
            <family val="2"/>
            <charset val="238"/>
          </rPr>
          <t>Ecovidi:</t>
        </r>
        <r>
          <rPr>
            <sz val="9"/>
            <color indexed="81"/>
            <rFont val="Tahoma"/>
            <family val="2"/>
            <charset val="238"/>
          </rPr>
          <t xml:space="preserve">
Emisja dla energii elektrycznej obliczona w zakładce Oświetlenie, energia elektryczna 2015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Ecovidi</author>
  </authors>
  <commentList>
    <comment ref="B6" authorId="0" shapeId="0" xr:uid="{00000000-0006-0000-0600-000001000000}">
      <text>
        <r>
          <rPr>
            <b/>
            <sz val="9"/>
            <color indexed="81"/>
            <rFont val="Tahoma"/>
            <family val="2"/>
            <charset val="238"/>
          </rPr>
          <t>Ecovidi:</t>
        </r>
        <r>
          <rPr>
            <sz val="9"/>
            <color indexed="81"/>
            <rFont val="Tahoma"/>
            <family val="2"/>
            <charset val="238"/>
          </rPr>
          <t xml:space="preserve">
Obliczono: ilość ludzie w gminie x średnie zużycie w gospodarstwie GUS 2015</t>
        </r>
      </text>
    </comment>
    <comment ref="B7" authorId="0" shapeId="0" xr:uid="{00000000-0006-0000-0600-000002000000}">
      <text>
        <r>
          <rPr>
            <b/>
            <sz val="9"/>
            <color indexed="81"/>
            <rFont val="Tahoma"/>
            <family val="2"/>
            <charset val="238"/>
          </rPr>
          <t>Ecovidi:</t>
        </r>
        <r>
          <rPr>
            <sz val="9"/>
            <color indexed="81"/>
            <rFont val="Tahoma"/>
            <family val="2"/>
            <charset val="238"/>
          </rPr>
          <t xml:space="preserve">
Obliczono: średnie zużycie w sektorze na m2 powierzchni x powierzchnia w sektorze (dane na podstawie danych w bazie autorów dla kilkunastu gmin o charakterze wiejskim)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Ecovidi</author>
    <author>a</author>
  </authors>
  <commentList>
    <comment ref="A31" authorId="0" shapeId="0" xr:uid="{00000000-0006-0000-0800-000001000000}">
      <text>
        <r>
          <rPr>
            <b/>
            <sz val="9"/>
            <color indexed="81"/>
            <rFont val="Tahoma"/>
            <family val="2"/>
            <charset val="238"/>
          </rPr>
          <t>Ecovidi:</t>
        </r>
        <r>
          <rPr>
            <sz val="9"/>
            <color indexed="81"/>
            <rFont val="Tahoma"/>
            <family val="2"/>
            <charset val="238"/>
          </rPr>
          <t xml:space="preserve">
Odsetek poszczególnych palenisk/kotłów założono na podstawie uśrednionych danych pochodzacych z inwentaryzacji kotłów z sektora mieszkaniowego z kilkunastu gmin będących w bazie danych autorów opracowania
</t>
        </r>
      </text>
    </comment>
    <comment ref="A45" authorId="1" shapeId="0" xr:uid="{00000000-0006-0000-0800-000002000000}">
      <text>
        <r>
          <rPr>
            <b/>
            <sz val="9"/>
            <color indexed="81"/>
            <rFont val="Tahoma"/>
            <family val="2"/>
            <charset val="238"/>
          </rPr>
          <t>[%] określa sprawnosc cieplną kotła/paleniska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Piotr Stańczuk</author>
    <author>Ecovidi</author>
    <author>a</author>
  </authors>
  <commentList>
    <comment ref="B7" authorId="0" shapeId="0" xr:uid="{00000000-0006-0000-0A00-000001000000}">
      <text>
        <r>
          <rPr>
            <b/>
            <sz val="9"/>
            <color indexed="81"/>
            <rFont val="Tahoma"/>
            <family val="2"/>
            <charset val="238"/>
          </rPr>
          <t xml:space="preserve">Ecovidi:
</t>
        </r>
        <r>
          <rPr>
            <sz val="9"/>
            <color indexed="81"/>
            <rFont val="Tahoma"/>
            <family val="2"/>
            <charset val="238"/>
          </rPr>
          <t>Do zużycia gazu doliczono ilość gazu na c.w.u w przypadku wystapienia jednofunkcyjnych piecyków do c.w.u</t>
        </r>
        <r>
          <rPr>
            <b/>
            <sz val="9"/>
            <color indexed="81"/>
            <rFont val="Tahoma"/>
            <family val="2"/>
            <charset val="238"/>
          </rPr>
          <t>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B10" authorId="1" shapeId="0" xr:uid="{00000000-0006-0000-0A00-000002000000}">
      <text>
        <r>
          <rPr>
            <b/>
            <sz val="9"/>
            <color indexed="81"/>
            <rFont val="Tahoma"/>
            <family val="2"/>
            <charset val="238"/>
          </rPr>
          <t>Ecovidi:</t>
        </r>
        <r>
          <rPr>
            <sz val="9"/>
            <color indexed="81"/>
            <rFont val="Tahoma"/>
            <family val="2"/>
            <charset val="238"/>
          </rPr>
          <t xml:space="preserve">
gdzie: 1,8 - założona powierzchnia kolektora [m2], 520kWh/1000*3,6 - założona ilość energii wyproukowana przez 1m2 kolektora [GJ]</t>
        </r>
      </text>
    </comment>
    <comment ref="B11" authorId="0" shapeId="0" xr:uid="{00000000-0006-0000-0A00-000003000000}">
      <text>
        <r>
          <rPr>
            <b/>
            <sz val="9"/>
            <color indexed="81"/>
            <rFont val="Tahoma"/>
            <family val="2"/>
            <charset val="238"/>
          </rPr>
          <t xml:space="preserve">Ecovidi:
</t>
        </r>
        <r>
          <rPr>
            <sz val="9"/>
            <color indexed="81"/>
            <rFont val="Tahoma"/>
            <family val="2"/>
            <charset val="238"/>
          </rPr>
          <t xml:space="preserve">Przy założeniu, że 1 kW zainstalowanej mocy daje 1000kWh energii cieplnej
</t>
        </r>
      </text>
    </comment>
    <comment ref="B29" authorId="2" shapeId="0" xr:uid="{00000000-0006-0000-0A00-000004000000}">
      <text>
        <r>
          <rPr>
            <b/>
            <sz val="9"/>
            <color indexed="81"/>
            <rFont val="Tahoma"/>
            <family val="2"/>
            <charset val="238"/>
          </rPr>
          <t xml:space="preserve">gdzie: 0,766 MWh - średnie zuzycie energii elektrycznej na mieszkańca w gminie (dane GUS), 8283 - ilosc mieszkańców w gminie(dane:GUS)
</t>
        </r>
      </text>
    </comment>
    <comment ref="A31" authorId="2" shapeId="0" xr:uid="{00000000-0006-0000-0A00-000005000000}">
      <text>
        <r>
          <rPr>
            <b/>
            <sz val="9"/>
            <color indexed="81"/>
            <rFont val="Tahoma"/>
            <family val="2"/>
            <charset val="238"/>
          </rPr>
          <t>Zużycie gazu w gospodarstwach domowych - dane GUS 2018</t>
        </r>
      </text>
    </comment>
    <comment ref="B35" authorId="2" shapeId="0" xr:uid="{00000000-0006-0000-0A00-000006000000}">
      <text>
        <r>
          <rPr>
            <b/>
            <sz val="9"/>
            <color indexed="81"/>
            <rFont val="Tahoma"/>
            <family val="2"/>
            <charset val="238"/>
          </rPr>
          <t>Dane GUS 2018</t>
        </r>
      </text>
    </comment>
    <comment ref="A57" authorId="2" shapeId="0" xr:uid="{00000000-0006-0000-0A00-000007000000}">
      <text>
        <r>
          <rPr>
            <b/>
            <sz val="9"/>
            <color indexed="81"/>
            <rFont val="Tahoma"/>
            <family val="2"/>
            <charset val="238"/>
          </rPr>
          <t>[%] określa sprawnosc cieplną kotła/paleniska</t>
        </r>
      </text>
    </comment>
    <comment ref="A75" authorId="0" shapeId="0" xr:uid="{00000000-0006-0000-0A00-000008000000}">
      <text>
        <r>
          <rPr>
            <b/>
            <sz val="9"/>
            <color indexed="81"/>
            <rFont val="Tahoma"/>
            <family val="2"/>
            <charset val="238"/>
          </rPr>
          <t>Ecovidi:</t>
        </r>
        <r>
          <rPr>
            <sz val="9"/>
            <color indexed="81"/>
            <rFont val="Tahoma"/>
            <family val="2"/>
            <charset val="238"/>
          </rPr>
          <t xml:space="preserve">
Emisja z podgrzewaczy została wliczona do łącznej emisji w sektorze. Ponadto podgrzewacze nie zostały wliczone do łącznej liczby kotłów [komórka B74].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</author>
  </authors>
  <commentList>
    <comment ref="A29" authorId="0" shapeId="0" xr:uid="{00000000-0006-0000-0B00-000001000000}">
      <text>
        <r>
          <rPr>
            <b/>
            <sz val="9"/>
            <color indexed="81"/>
            <rFont val="Tahoma"/>
            <family val="2"/>
            <charset val="238"/>
          </rPr>
          <t>[%] określa sprawnosc cieplną kotła/paleniska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</author>
    <author>Piotr Stańczuk</author>
  </authors>
  <commentList>
    <comment ref="C4" authorId="0" shapeId="0" xr:uid="{00000000-0006-0000-0D00-000001000000}">
      <text>
        <r>
          <rPr>
            <b/>
            <sz val="9"/>
            <color indexed="81"/>
            <rFont val="Tahoma"/>
            <family val="2"/>
            <charset val="238"/>
          </rPr>
          <t>Ecovidi:
obliczone na podstawie wskaźników energochłonności - patrz dokument PGN</t>
        </r>
      </text>
    </comment>
    <comment ref="C6" authorId="1" shapeId="0" xr:uid="{00000000-0006-0000-0D00-000002000000}">
      <text>
        <r>
          <rPr>
            <b/>
            <sz val="9"/>
            <color indexed="81"/>
            <rFont val="Tahoma"/>
            <family val="2"/>
            <charset val="238"/>
          </rPr>
          <t xml:space="preserve">Ecovidi:
</t>
        </r>
        <r>
          <rPr>
            <sz val="9"/>
            <color indexed="81"/>
            <rFont val="Tahoma"/>
            <family val="2"/>
            <charset val="238"/>
          </rPr>
          <t xml:space="preserve">Z uwagi na brak danych oraz nieprzemysłowy charakter gminy założono zbliżoną strukturę zużycia paliw do sektora mieszkaniowego.
</t>
        </r>
      </text>
    </comment>
    <comment ref="B16" authorId="0" shapeId="0" xr:uid="{00000000-0006-0000-0D00-000003000000}">
      <text>
        <r>
          <rPr>
            <sz val="9"/>
            <color indexed="81"/>
            <rFont val="Tahoma"/>
            <family val="2"/>
            <charset val="238"/>
          </rPr>
          <t>Brak danych od operatora sieci. Szacunek na podstawie wskaźnika zużycia energii elektrycznej MWh/m2 powierzchni sektora w gminie (wskaźnik na podstawie danych uśrednionych z kilkudziesięciu gmin o podobnym charakterze). Wartość dotyczy zużycia na potrzeby bytowe w sektorze (bez zużycia technologicznego). Wartość może nie odzwierciedlać rzeczywistego zużycia w sektorze</t>
        </r>
        <r>
          <rPr>
            <b/>
            <sz val="9"/>
            <color indexed="81"/>
            <rFont val="Tahoma"/>
            <family val="2"/>
            <charset val="238"/>
          </rPr>
          <t xml:space="preserve">.
</t>
        </r>
      </text>
    </comment>
    <comment ref="A33" authorId="0" shapeId="0" xr:uid="{00000000-0006-0000-0D00-000004000000}">
      <text>
        <r>
          <rPr>
            <b/>
            <sz val="9"/>
            <color indexed="81"/>
            <rFont val="Tahoma"/>
            <family val="2"/>
            <charset val="238"/>
          </rPr>
          <t>[%] określa sprawnosc cieplną kotła/paleniska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Ecovidi</author>
  </authors>
  <commentList>
    <comment ref="AP5" authorId="0" shapeId="0" xr:uid="{00000000-0006-0000-0E00-000001000000}">
      <text>
        <r>
          <rPr>
            <b/>
            <sz val="8"/>
            <color indexed="81"/>
            <rFont val="Tahoma"/>
            <family val="2"/>
            <charset val="238"/>
          </rPr>
          <t>Ecovidi:</t>
        </r>
        <r>
          <rPr>
            <sz val="8"/>
            <color indexed="81"/>
            <rFont val="Tahoma"/>
            <family val="2"/>
            <charset val="238"/>
          </rPr>
          <t xml:space="preserve">
Formuła do oświetlenia</t>
        </r>
      </text>
    </comment>
    <comment ref="AP6" authorId="0" shapeId="0" xr:uid="{00000000-0006-0000-0E00-000002000000}">
      <text>
        <r>
          <rPr>
            <b/>
            <sz val="8"/>
            <color indexed="81"/>
            <rFont val="Tahoma"/>
            <family val="2"/>
            <charset val="238"/>
          </rPr>
          <t>Ecovidi:</t>
        </r>
        <r>
          <rPr>
            <sz val="8"/>
            <color indexed="81"/>
            <rFont val="Tahoma"/>
            <family val="2"/>
            <charset val="238"/>
          </rPr>
          <t xml:space="preserve">
Formuła do oświetlenia</t>
        </r>
      </text>
    </comment>
    <comment ref="AP7" authorId="0" shapeId="0" xr:uid="{00000000-0006-0000-0E00-000003000000}">
      <text>
        <r>
          <rPr>
            <b/>
            <sz val="8"/>
            <color indexed="81"/>
            <rFont val="Tahoma"/>
            <family val="2"/>
            <charset val="238"/>
          </rPr>
          <t>Ecovidi:</t>
        </r>
        <r>
          <rPr>
            <sz val="8"/>
            <color indexed="81"/>
            <rFont val="Tahoma"/>
            <family val="2"/>
            <charset val="238"/>
          </rPr>
          <t xml:space="preserve">
Formuła do oświetlenia</t>
        </r>
      </text>
    </comment>
    <comment ref="AP8" authorId="0" shapeId="0" xr:uid="{00000000-0006-0000-0E00-000004000000}">
      <text>
        <r>
          <rPr>
            <b/>
            <sz val="8"/>
            <color indexed="81"/>
            <rFont val="Tahoma"/>
            <family val="2"/>
            <charset val="238"/>
          </rPr>
          <t>Ecovidi:</t>
        </r>
        <r>
          <rPr>
            <sz val="8"/>
            <color indexed="81"/>
            <rFont val="Tahoma"/>
            <family val="2"/>
            <charset val="238"/>
          </rPr>
          <t xml:space="preserve">
Formuła do oświetlenia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ELKRUKO</author>
  </authors>
  <commentList>
    <comment ref="N3" authorId="0" shapeId="0" xr:uid="{00000000-0006-0000-0F00-000001000000}">
      <text>
        <r>
          <rPr>
            <sz val="8"/>
            <color indexed="81"/>
            <rFont val="Tahoma"/>
            <family val="2"/>
            <charset val="238"/>
          </rPr>
          <t xml:space="preserve">Jeślinie ma ilości paliwa
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Piotr Stańczuk</author>
    <author>Ecovidi</author>
  </authors>
  <commentList>
    <comment ref="M23" authorId="0" shapeId="0" xr:uid="{00000000-0006-0000-1200-000001000000}">
      <text>
        <r>
          <rPr>
            <b/>
            <sz val="9"/>
            <color indexed="81"/>
            <rFont val="Tahoma"/>
            <family val="2"/>
            <charset val="238"/>
          </rPr>
          <t>Ecovidi:
Dane Kobize 2019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N28" authorId="1" shapeId="0" xr:uid="{00000000-0006-0000-1200-000002000000}">
      <text>
        <r>
          <rPr>
            <b/>
            <sz val="9"/>
            <color indexed="81"/>
            <rFont val="Tahoma"/>
            <family val="2"/>
            <charset val="238"/>
          </rPr>
          <t>Ecovidi:</t>
        </r>
        <r>
          <rPr>
            <sz val="9"/>
            <color indexed="81"/>
            <rFont val="Tahoma"/>
            <family val="2"/>
            <charset val="238"/>
          </rPr>
          <t xml:space="preserve">
korekcja wartości z 2014 roku z uwagi dokładniejsze przeliczenie zużycia paliw x wartość opałowa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Ecovidi</author>
    <author>Piotr Stańczuk</author>
    <author>a</author>
    <author>Autor</author>
  </authors>
  <commentList>
    <comment ref="AQ2" authorId="0" shapeId="0" xr:uid="{1C80A51F-2952-44C0-A46A-0AD8DB5CED99}">
      <text>
        <r>
          <rPr>
            <b/>
            <sz val="9"/>
            <color indexed="81"/>
            <rFont val="Tahoma"/>
            <family val="2"/>
            <charset val="238"/>
          </rPr>
          <t>Ecovidi:</t>
        </r>
        <r>
          <rPr>
            <sz val="9"/>
            <color indexed="81"/>
            <rFont val="Tahoma"/>
            <family val="2"/>
            <charset val="238"/>
          </rPr>
          <t xml:space="preserve">
Przyjęto uzysk energii cieplnej z 1m2 powierzchni kolektora 520 kWh/rok
w przyp. PC Przy założeniu produkcji energii z 1 kW - 1,25 MWh/rok (na podstawie uśrednionych danych producentów PC)</t>
        </r>
      </text>
    </comment>
    <comment ref="AZ2" authorId="0" shapeId="0" xr:uid="{AB88810D-3141-4DE1-8401-C55C00921CB4}">
      <text>
        <r>
          <rPr>
            <b/>
            <sz val="9"/>
            <color indexed="81"/>
            <rFont val="Tahoma"/>
            <family val="2"/>
            <charset val="238"/>
          </rPr>
          <t>Ecovidi:</t>
        </r>
        <r>
          <rPr>
            <sz val="9"/>
            <color indexed="81"/>
            <rFont val="Tahoma"/>
            <family val="2"/>
            <charset val="238"/>
          </rPr>
          <t xml:space="preserve">
Przyjeto produkcje energii elektrycznej z 1 kWp - 1 MWh/rok (uśrednionie dane na podstawie stron internetowych producentów instalacji fotowoltaicznych)</t>
        </r>
      </text>
    </comment>
    <comment ref="O5" authorId="1" shapeId="0" xr:uid="{2D38D9DC-32AB-4285-8EAB-EC8E06C5A2E3}">
      <text>
        <r>
          <rPr>
            <b/>
            <sz val="9"/>
            <color indexed="81"/>
            <rFont val="Tahoma"/>
            <charset val="1"/>
          </rPr>
          <t>Piotr Stańczuk:</t>
        </r>
        <r>
          <rPr>
            <sz val="9"/>
            <color indexed="81"/>
            <rFont val="Tahoma"/>
            <charset val="1"/>
          </rPr>
          <t xml:space="preserve">
Dane: PGN 2016, BEI
</t>
        </r>
      </text>
    </comment>
    <comment ref="W13" authorId="1" shapeId="0" xr:uid="{E70592D4-A752-417B-9923-AE8C59C11D3E}">
      <text>
        <r>
          <rPr>
            <b/>
            <sz val="9"/>
            <color indexed="81"/>
            <rFont val="Tahoma"/>
            <family val="2"/>
            <charset val="238"/>
          </rPr>
          <t>Piotr Stańczuk:</t>
        </r>
        <r>
          <rPr>
            <sz val="9"/>
            <color indexed="81"/>
            <rFont val="Tahoma"/>
            <family val="2"/>
            <charset val="238"/>
          </rPr>
          <t xml:space="preserve">
W tym przyp. po termomodernizacji energią cieplną końcowa jest energia wyprodukowana przez PC</t>
        </r>
      </text>
    </comment>
    <comment ref="W14" authorId="1" shapeId="0" xr:uid="{2C2BC3B5-1BD8-4F87-B39D-8AF3FA473A50}">
      <text>
        <r>
          <rPr>
            <b/>
            <sz val="9"/>
            <color indexed="81"/>
            <rFont val="Tahoma"/>
            <family val="2"/>
            <charset val="238"/>
          </rPr>
          <t>Piotr Stańczuk:</t>
        </r>
        <r>
          <rPr>
            <sz val="9"/>
            <color indexed="81"/>
            <rFont val="Tahoma"/>
            <family val="2"/>
            <charset val="238"/>
          </rPr>
          <t xml:space="preserve">
W tym przyp. po termomodernizacji energią cieplną końcowa jest energia wyprodukowana przez PC</t>
        </r>
      </text>
    </comment>
    <comment ref="W15" authorId="1" shapeId="0" xr:uid="{4845EF11-766C-48CB-9070-C1390A55C1C8}">
      <text>
        <r>
          <rPr>
            <b/>
            <sz val="9"/>
            <color indexed="81"/>
            <rFont val="Tahoma"/>
            <family val="2"/>
            <charset val="238"/>
          </rPr>
          <t>Piotr Stańczuk:</t>
        </r>
        <r>
          <rPr>
            <sz val="9"/>
            <color indexed="81"/>
            <rFont val="Tahoma"/>
            <family val="2"/>
            <charset val="238"/>
          </rPr>
          <t xml:space="preserve">
W tym przyp. po termomodernizacji energią cieplną końcowa jest energia wyprodukowana przez PC</t>
        </r>
      </text>
    </comment>
    <comment ref="Q16" authorId="2" shapeId="0" xr:uid="{20BE3470-A920-4B8C-B68C-B60BC0E9276C}">
      <text>
        <r>
          <rPr>
            <b/>
            <sz val="9"/>
            <color indexed="81"/>
            <rFont val="Tahoma"/>
            <family val="2"/>
            <charset val="238"/>
          </rPr>
          <t>Ecovidi:</t>
        </r>
        <r>
          <rPr>
            <sz val="9"/>
            <color indexed="81"/>
            <rFont val="Tahoma"/>
            <family val="2"/>
            <charset val="238"/>
          </rPr>
          <t xml:space="preserve">
Na podstawie kasiążki"Audyt energetyczny na potrzeby termomodernizacji oraz oceny energetycznej budynków" praca zbiorowa pod redakcją Adama Tabora, Politechnika Krakowska</t>
        </r>
      </text>
    </comment>
    <comment ref="M22" authorId="1" shapeId="0" xr:uid="{D08619E9-97B0-4A96-8D30-6E6E07629939}">
      <text>
        <r>
          <rPr>
            <b/>
            <sz val="9"/>
            <color indexed="81"/>
            <rFont val="Tahoma"/>
            <family val="2"/>
            <charset val="238"/>
          </rPr>
          <t>Piotr Stańczuk:</t>
        </r>
        <r>
          <rPr>
            <sz val="9"/>
            <color indexed="81"/>
            <rFont val="Tahoma"/>
            <family val="2"/>
            <charset val="238"/>
          </rPr>
          <t xml:space="preserve">
średnie zużycie Ek w gospodarstwie domowym ogrzewającym paliwem stałym przed modernizacją/wymianą w roku bazowym
</t>
        </r>
      </text>
    </comment>
    <comment ref="P23" authorId="0" shapeId="0" xr:uid="{CBE6FC58-2A86-476E-AA2C-31A76DF843F8}">
      <text>
        <r>
          <rPr>
            <b/>
            <sz val="9"/>
            <color indexed="81"/>
            <rFont val="Tahoma"/>
            <family val="2"/>
            <charset val="238"/>
          </rPr>
          <t>Ecovidi:</t>
        </r>
        <r>
          <rPr>
            <sz val="9"/>
            <color indexed="81"/>
            <rFont val="Tahoma"/>
            <family val="2"/>
            <charset val="238"/>
          </rPr>
          <t xml:space="preserve">
Założono, że energia przed termomodernizacją pochodzi z węgla - kocioł pozaklasowy. Efekt policzony z samej termomodernizacji.</t>
        </r>
      </text>
    </comment>
    <comment ref="O24" authorId="0" shapeId="0" xr:uid="{899F3834-88B7-4289-9171-E41BA7D33566}">
      <text>
        <r>
          <rPr>
            <b/>
            <sz val="9"/>
            <color indexed="81"/>
            <rFont val="Tahoma"/>
            <family val="2"/>
            <charset val="238"/>
          </rPr>
          <t>Ecovidi:</t>
        </r>
        <r>
          <rPr>
            <sz val="9"/>
            <color indexed="81"/>
            <rFont val="Tahoma"/>
            <family val="2"/>
            <charset val="238"/>
          </rPr>
          <t xml:space="preserve">
Przy założeniu produkcji energii z 1 kW - 1,25 MWh/rok (na podstawie uśrednionych danych producentów PC)</t>
        </r>
      </text>
    </comment>
    <comment ref="P24" authorId="0" shapeId="0" xr:uid="{0541A468-28B8-46F8-AF32-B7FEE2011D09}">
      <text>
        <r>
          <rPr>
            <b/>
            <sz val="9"/>
            <color indexed="81"/>
            <rFont val="Tahoma"/>
            <family val="2"/>
            <charset val="238"/>
          </rPr>
          <t>Ecovidi:</t>
        </r>
        <r>
          <rPr>
            <sz val="9"/>
            <color indexed="81"/>
            <rFont val="Tahoma"/>
            <family val="2"/>
            <charset val="238"/>
          </rPr>
          <t xml:space="preserve">
Założono, że energia przed wymianą pochodzi z węgla - kocioł pozaklasowy.
</t>
        </r>
      </text>
    </comment>
    <comment ref="W24" authorId="3" shapeId="0" xr:uid="{19E134CE-938F-4959-B6A0-19A7C52001A1}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Założno wskaźnik COP dla PC 4,3 (norma PN-EN 14511)</t>
        </r>
      </text>
    </comment>
    <comment ref="N25" authorId="1" shapeId="0" xr:uid="{E39F422B-2BD9-4149-A732-26FED7CB9BAD}">
      <text>
        <r>
          <rPr>
            <b/>
            <sz val="9"/>
            <color indexed="81"/>
            <rFont val="Tahoma"/>
            <family val="2"/>
            <charset val="238"/>
          </rPr>
          <t>Piotr Stańczuk:</t>
        </r>
        <r>
          <rPr>
            <sz val="9"/>
            <color indexed="81"/>
            <rFont val="Tahoma"/>
            <family val="2"/>
            <charset val="238"/>
          </rPr>
          <t xml:space="preserve">
moc planowanych instalacji [kW]</t>
        </r>
      </text>
    </comment>
    <comment ref="O25" authorId="0" shapeId="0" xr:uid="{83D85D85-A10C-4D00-96CB-16767F7BDDD3}">
      <text>
        <r>
          <rPr>
            <b/>
            <sz val="9"/>
            <color indexed="81"/>
            <rFont val="Tahoma"/>
            <family val="2"/>
            <charset val="238"/>
          </rPr>
          <t>Ecovidi:</t>
        </r>
        <r>
          <rPr>
            <sz val="9"/>
            <color indexed="81"/>
            <rFont val="Tahoma"/>
            <family val="2"/>
            <charset val="238"/>
          </rPr>
          <t xml:space="preserve">
Przy założeniu produkcji energii z 1 kWp - 1 MWh/rok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Ecovidi</author>
    <author>a</author>
    <author>Piotr Stańczuk</author>
    <author>Autor</author>
  </authors>
  <commentList>
    <comment ref="AQ2" authorId="0" shapeId="0" xr:uid="{5F614E09-592D-4D68-B84D-93A698B7C58D}">
      <text>
        <r>
          <rPr>
            <b/>
            <sz val="9"/>
            <color indexed="81"/>
            <rFont val="Tahoma"/>
            <family val="2"/>
            <charset val="238"/>
          </rPr>
          <t>Ecovidi:</t>
        </r>
        <r>
          <rPr>
            <sz val="9"/>
            <color indexed="81"/>
            <rFont val="Tahoma"/>
            <family val="2"/>
            <charset val="238"/>
          </rPr>
          <t xml:space="preserve">
Przyjęto uzysk energii cieplnej z 1m2 powierzchni kolektora 520 kWh/rok
w przyp. PC Przy założeniu produkcji energii z 1 kW - 1,25 MWh/rok (na podstawie uśrednionych danych producentów PC)</t>
        </r>
      </text>
    </comment>
    <comment ref="AZ2" authorId="0" shapeId="0" xr:uid="{464D8498-616C-4821-B85F-70EE1D82890C}">
      <text>
        <r>
          <rPr>
            <b/>
            <sz val="9"/>
            <color indexed="81"/>
            <rFont val="Tahoma"/>
            <family val="2"/>
            <charset val="238"/>
          </rPr>
          <t>Ecovidi:</t>
        </r>
        <r>
          <rPr>
            <sz val="9"/>
            <color indexed="81"/>
            <rFont val="Tahoma"/>
            <family val="2"/>
            <charset val="238"/>
          </rPr>
          <t xml:space="preserve">
Przyjeto produkcje energii elektrycznej z 1 kWp - 1 MWh/rok (uśrednionie dane na podstawie stron internetowych producentów instalacji fotowoltaicznych)</t>
        </r>
      </text>
    </comment>
    <comment ref="Q8" authorId="1" shapeId="0" xr:uid="{C5CDF138-EFC6-4A59-B0B4-B138DAD86953}">
      <text>
        <r>
          <rPr>
            <b/>
            <sz val="9"/>
            <color indexed="81"/>
            <rFont val="Tahoma"/>
            <family val="2"/>
            <charset val="238"/>
          </rPr>
          <t>Ecovidi:</t>
        </r>
        <r>
          <rPr>
            <sz val="9"/>
            <color indexed="81"/>
            <rFont val="Tahoma"/>
            <family val="2"/>
            <charset val="238"/>
          </rPr>
          <t xml:space="preserve">
Na podstawie kasiążki"Audyt energetyczny na potrzeby termomodernizacji oraz oceny energetycznej budynków" praca zbiorowa pod redakcją Adama Tabora, Politechnika Krakowska</t>
        </r>
      </text>
    </comment>
    <comment ref="M14" authorId="2" shapeId="0" xr:uid="{7B03E75D-5BE9-4920-8E5C-249BC967E2DD}">
      <text>
        <r>
          <rPr>
            <b/>
            <sz val="9"/>
            <color indexed="81"/>
            <rFont val="Tahoma"/>
            <family val="2"/>
            <charset val="238"/>
          </rPr>
          <t>Piotr Stańczuk:</t>
        </r>
        <r>
          <rPr>
            <sz val="9"/>
            <color indexed="81"/>
            <rFont val="Tahoma"/>
            <family val="2"/>
            <charset val="238"/>
          </rPr>
          <t xml:space="preserve">
średnie zużycie Ek w gospodarstwie domowym ogrzewającym paliwem stałym przed modernizacją/wymianą w roku bazowym
</t>
        </r>
      </text>
    </comment>
    <comment ref="O15" authorId="0" shapeId="0" xr:uid="{61A24604-ECF1-4408-A786-E908E5E265CD}">
      <text>
        <r>
          <rPr>
            <b/>
            <sz val="9"/>
            <color indexed="81"/>
            <rFont val="Tahoma"/>
            <family val="2"/>
            <charset val="238"/>
          </rPr>
          <t>Ecovidi:</t>
        </r>
        <r>
          <rPr>
            <sz val="9"/>
            <color indexed="81"/>
            <rFont val="Tahoma"/>
            <family val="2"/>
            <charset val="238"/>
          </rPr>
          <t xml:space="preserve">
Przy założeniu produkcji energii z 1 kW - 1,25 MWh/rok (na podstawie uśrednionych danych producentów PC)</t>
        </r>
      </text>
    </comment>
    <comment ref="P15" authorId="0" shapeId="0" xr:uid="{3FCC628E-4BF2-489C-AF34-F50828CBA4D8}">
      <text>
        <r>
          <rPr>
            <b/>
            <sz val="9"/>
            <color indexed="81"/>
            <rFont val="Tahoma"/>
            <family val="2"/>
            <charset val="238"/>
          </rPr>
          <t>Ecovidi:</t>
        </r>
        <r>
          <rPr>
            <sz val="9"/>
            <color indexed="81"/>
            <rFont val="Tahoma"/>
            <family val="2"/>
            <charset val="238"/>
          </rPr>
          <t xml:space="preserve">
Założono, że energia przed wymianą pochodzi z węgla - kocioł pozaklasowy.
</t>
        </r>
      </text>
    </comment>
    <comment ref="W15" authorId="3" shapeId="0" xr:uid="{9EAAD565-5A56-4FE5-B2B2-59A9E9C41425}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Założno wskaźnik COP dla PC 4,3 (norma PN-EN 14511)</t>
        </r>
      </text>
    </comment>
    <comment ref="N16" authorId="2" shapeId="0" xr:uid="{1CA701CD-7325-4DA6-8742-A36D5540348F}">
      <text>
        <r>
          <rPr>
            <b/>
            <sz val="9"/>
            <color indexed="81"/>
            <rFont val="Tahoma"/>
            <family val="2"/>
            <charset val="238"/>
          </rPr>
          <t>Piotr Stańczuk:</t>
        </r>
        <r>
          <rPr>
            <sz val="9"/>
            <color indexed="81"/>
            <rFont val="Tahoma"/>
            <family val="2"/>
            <charset val="238"/>
          </rPr>
          <t xml:space="preserve">
moc planowanych instalacji [kW]</t>
        </r>
      </text>
    </comment>
    <comment ref="O16" authorId="0" shapeId="0" xr:uid="{EDC2E311-226F-4863-80E0-F833818B0EE4}">
      <text>
        <r>
          <rPr>
            <b/>
            <sz val="9"/>
            <color indexed="81"/>
            <rFont val="Tahoma"/>
            <family val="2"/>
            <charset val="238"/>
          </rPr>
          <t>Ecovidi:</t>
        </r>
        <r>
          <rPr>
            <sz val="9"/>
            <color indexed="81"/>
            <rFont val="Tahoma"/>
            <family val="2"/>
            <charset val="238"/>
          </rPr>
          <t xml:space="preserve">
Przy założeniu produkcji energii z 1 kWp - 1 MWh/rok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Ecovidi</author>
  </authors>
  <commentList>
    <comment ref="F24" authorId="0" shapeId="0" xr:uid="{00000000-0006-0000-1800-000001000000}">
      <text>
        <r>
          <rPr>
            <b/>
            <sz val="9"/>
            <color indexed="81"/>
            <rFont val="Tahoma"/>
            <family val="2"/>
            <charset val="238"/>
          </rPr>
          <t>Ecovidi:</t>
        </r>
        <r>
          <rPr>
            <sz val="9"/>
            <color indexed="81"/>
            <rFont val="Tahoma"/>
            <family val="2"/>
            <charset val="238"/>
          </rPr>
          <t xml:space="preserve">
Założono na podstawie motoryzacyjnych potrali internetowych</t>
        </r>
      </text>
    </comment>
  </commentList>
</comments>
</file>

<file path=xl/sharedStrings.xml><?xml version="1.0" encoding="utf-8"?>
<sst xmlns="http://schemas.openxmlformats.org/spreadsheetml/2006/main" count="2120" uniqueCount="919">
  <si>
    <t>mikrokogeneracja</t>
  </si>
  <si>
    <t>biomasa</t>
  </si>
  <si>
    <t>pompa ciepła</t>
  </si>
  <si>
    <t>kolektory słoneczne</t>
  </si>
  <si>
    <t>Lp</t>
  </si>
  <si>
    <t>Liczba mieszkańców</t>
  </si>
  <si>
    <t>gaz ziemny</t>
  </si>
  <si>
    <t>olej opałowy</t>
  </si>
  <si>
    <t>węgiel</t>
  </si>
  <si>
    <t>energia elektryczna</t>
  </si>
  <si>
    <t>ciepło sieciowe</t>
  </si>
  <si>
    <t>gaz płynny</t>
  </si>
  <si>
    <t>ograniczenie emisji 
(Mg CO2/rok)</t>
  </si>
  <si>
    <t>inne</t>
  </si>
  <si>
    <t>nowe źródło ciepła</t>
  </si>
  <si>
    <t>zastępowane źródło</t>
  </si>
  <si>
    <t>uzysk (GJ/kWt)</t>
  </si>
  <si>
    <t>produkcja (GJ)</t>
  </si>
  <si>
    <t>moc (kWt)</t>
  </si>
  <si>
    <t>wskaźnik emisji 
(kg CO2/GJ)</t>
  </si>
  <si>
    <t>Typ budynku</t>
  </si>
  <si>
    <t>wolnostojący</t>
  </si>
  <si>
    <t>szeregowiec</t>
  </si>
  <si>
    <t>bliźniak</t>
  </si>
  <si>
    <t>Rok budowy</t>
  </si>
  <si>
    <t>Źródło ciepła</t>
  </si>
  <si>
    <t>gaz</t>
  </si>
  <si>
    <t>pelet</t>
  </si>
  <si>
    <t>sieć ciepłownicza</t>
  </si>
  <si>
    <t>prąd</t>
  </si>
  <si>
    <t>Ilość zużywanego nośnika rocznie [Mg] w przyp. gazu i oleju [m3]</t>
  </si>
  <si>
    <t>brak</t>
  </si>
  <si>
    <t>kompletna</t>
  </si>
  <si>
    <t>częściowa</t>
  </si>
  <si>
    <t>Wskażnik energo (kWh/m2*rok)</t>
  </si>
  <si>
    <t>% powierzchni</t>
  </si>
  <si>
    <t>Do 1 966</t>
  </si>
  <si>
    <t>270-350</t>
  </si>
  <si>
    <t>1967-1985</t>
  </si>
  <si>
    <t>240-280</t>
  </si>
  <si>
    <t>1986-1992</t>
  </si>
  <si>
    <t>160-200</t>
  </si>
  <si>
    <t>1993-1996</t>
  </si>
  <si>
    <t>120-160</t>
  </si>
  <si>
    <t>Od 1997</t>
  </si>
  <si>
    <t>90-120</t>
  </si>
  <si>
    <t>oblicz</t>
  </si>
  <si>
    <t>Zużycie energii na co [GJ]</t>
  </si>
  <si>
    <t>mnożnik</t>
  </si>
  <si>
    <t>V</t>
  </si>
  <si>
    <t>L</t>
  </si>
  <si>
    <t>osoby</t>
  </si>
  <si>
    <t>Cw</t>
  </si>
  <si>
    <t>tuz</t>
  </si>
  <si>
    <t>czas uzytkowania</t>
  </si>
  <si>
    <t>kt</t>
  </si>
  <si>
    <t>mnoznik korekcyjny</t>
  </si>
  <si>
    <t>gest</t>
  </si>
  <si>
    <t>1000 kg/m3</t>
  </si>
  <si>
    <t>delta t</t>
  </si>
  <si>
    <t xml:space="preserve"> = 55-10</t>
  </si>
  <si>
    <t>wsp. Wykorzyst.</t>
  </si>
  <si>
    <t>kWh/rok</t>
  </si>
  <si>
    <t>Q=</t>
  </si>
  <si>
    <t>MWh/rok</t>
  </si>
  <si>
    <t>GJ/rok</t>
  </si>
  <si>
    <t>PM 10</t>
  </si>
  <si>
    <t>PM 2,5</t>
  </si>
  <si>
    <t>Co2</t>
  </si>
  <si>
    <t>BaP</t>
  </si>
  <si>
    <t>S02</t>
  </si>
  <si>
    <t>N0x</t>
  </si>
  <si>
    <t>CO</t>
  </si>
  <si>
    <t>poniżej 50 kW</t>
  </si>
  <si>
    <t>mpec</t>
  </si>
  <si>
    <t>Zanieczyszenie</t>
  </si>
  <si>
    <t>Olej opałowy</t>
  </si>
  <si>
    <t>termo</t>
  </si>
  <si>
    <t>Źródło cwu jeśli inne niż co</t>
  </si>
  <si>
    <t>drewno</t>
  </si>
  <si>
    <t>Emisja z CO lub CO+CWU</t>
  </si>
  <si>
    <t>Emisja z CWU - oddzielne źródło</t>
  </si>
  <si>
    <t>Emisja łącznie</t>
  </si>
  <si>
    <t>Rok produkcji kotła</t>
  </si>
  <si>
    <t>Moc kotła [kW]</t>
  </si>
  <si>
    <t>Czy jest OŹE</t>
  </si>
  <si>
    <t>Oźe</t>
  </si>
  <si>
    <t xml:space="preserve">tak </t>
  </si>
  <si>
    <t>nie</t>
  </si>
  <si>
    <t>Jeśli tak wskaż typ</t>
  </si>
  <si>
    <t>wiatrak przydomowy</t>
  </si>
  <si>
    <t>ogniwa fotowoltaiczne</t>
  </si>
  <si>
    <t>GWC</t>
  </si>
  <si>
    <t>kocioł gazowy</t>
  </si>
  <si>
    <t>kocioł olejowy</t>
  </si>
  <si>
    <t>-</t>
  </si>
  <si>
    <t>Zużycie energii na cwu [GJ] jeśli inne źródło</t>
  </si>
  <si>
    <t>kWh</t>
  </si>
  <si>
    <t>MWh</t>
  </si>
  <si>
    <t>GJ</t>
  </si>
  <si>
    <t>CO2</t>
  </si>
  <si>
    <t>Ulica</t>
  </si>
  <si>
    <t xml:space="preserve">nr </t>
  </si>
  <si>
    <t>nowoczesny kocioł węglowy</t>
  </si>
  <si>
    <t xml:space="preserve">pompa ciepła </t>
  </si>
  <si>
    <t>Pow</t>
  </si>
  <si>
    <t>Niwka</t>
  </si>
  <si>
    <t>Zabawa</t>
  </si>
  <si>
    <t>Biskupice Radłowskie Bohaterów Wrzesnia</t>
  </si>
  <si>
    <t>tak</t>
  </si>
  <si>
    <t>nie wiem</t>
  </si>
  <si>
    <t>Zużycie energii elektrycznej cele inne niż co oraz cwu [MWh]</t>
  </si>
  <si>
    <t>ODSETEK W LATACH I ODSETEK TERMO</t>
  </si>
  <si>
    <t>co</t>
  </si>
  <si>
    <t>do 1966</t>
  </si>
  <si>
    <t>% termo</t>
  </si>
  <si>
    <t xml:space="preserve">gaz </t>
  </si>
  <si>
    <t>olej</t>
  </si>
  <si>
    <t>Zużycie energii cieplnej łącznie [GJ]</t>
  </si>
  <si>
    <t>łącznie</t>
  </si>
  <si>
    <t>efektywn z 1m2 kol sł</t>
  </si>
  <si>
    <t>cz</t>
  </si>
  <si>
    <t>mieszk</t>
  </si>
  <si>
    <t>pow mieszk</t>
  </si>
  <si>
    <t>paliwa w gminie ankiety</t>
  </si>
  <si>
    <t>cała gmina</t>
  </si>
  <si>
    <t>wiek budynków</t>
  </si>
  <si>
    <t>odsetek termo</t>
  </si>
  <si>
    <t>OŹE (kolektory sloneczne)</t>
  </si>
  <si>
    <t>Energia elektryczna</t>
  </si>
  <si>
    <t>szt</t>
  </si>
  <si>
    <t>MWh/dom</t>
  </si>
  <si>
    <t>gospo</t>
  </si>
  <si>
    <t>MWh/os</t>
  </si>
  <si>
    <t>os/gosp</t>
  </si>
  <si>
    <t>CO2*</t>
  </si>
  <si>
    <t>Sektor</t>
  </si>
  <si>
    <t>Łącznie</t>
  </si>
  <si>
    <t>Substancja</t>
  </si>
  <si>
    <t>NOx</t>
  </si>
  <si>
    <t>Ilość [Mg/rok]</t>
  </si>
  <si>
    <t>Zużycie energii elektrycznej [MWh]</t>
  </si>
  <si>
    <t>Wskaźnik emisji CO2 [Mg/MWh]</t>
  </si>
  <si>
    <t>Emisja CO2 [Mg/rok]</t>
  </si>
  <si>
    <t>spr</t>
  </si>
  <si>
    <t>Nazwa budynku</t>
  </si>
  <si>
    <t>Wybierz</t>
  </si>
  <si>
    <t>Lokalizacja</t>
  </si>
  <si>
    <r>
      <t>Powierzchnia
ogrzewana  (m</t>
    </r>
    <r>
      <rPr>
        <b/>
        <vertAlign val="superscript"/>
        <sz val="5"/>
        <color theme="1"/>
        <rFont val="Czcionka tekstu podstawowego"/>
        <charset val="238"/>
      </rPr>
      <t>2</t>
    </r>
    <r>
      <rPr>
        <b/>
        <sz val="5"/>
        <color theme="1"/>
        <rFont val="Czcionka tekstu podstawowego"/>
        <charset val="238"/>
      </rPr>
      <t xml:space="preserve">)
</t>
    </r>
    <r>
      <rPr>
        <b/>
        <sz val="8"/>
        <color theme="1"/>
        <rFont val="Czcionka tekstu podstawowego"/>
        <charset val="238"/>
      </rPr>
      <t/>
    </r>
  </si>
  <si>
    <t>Ociepl. ścian</t>
  </si>
  <si>
    <t>Ociepl. stropu</t>
  </si>
  <si>
    <t>Okna</t>
  </si>
  <si>
    <t>Liczba osób</t>
  </si>
  <si>
    <t>Produkcja energii pierwotnej [GJ]</t>
  </si>
  <si>
    <t xml:space="preserve">Zużycie energii elektr. łącznie [MWh/rok]              </t>
  </si>
  <si>
    <t>Oświetlenie [MWh/rok]</t>
  </si>
  <si>
    <t>Zaintere- sowanie wymianą źródła ciepła</t>
  </si>
  <si>
    <t>Data planowanej inwestycji</t>
  </si>
  <si>
    <t>Planowana termom.</t>
  </si>
  <si>
    <t>Audyt eneregtyczny</t>
  </si>
  <si>
    <t>szk</t>
  </si>
  <si>
    <t>nowe</t>
  </si>
  <si>
    <t xml:space="preserve">stare </t>
  </si>
  <si>
    <t>usługi</t>
  </si>
  <si>
    <t>sport,rekr</t>
  </si>
  <si>
    <t>Lata budowy</t>
  </si>
  <si>
    <t>Wskaźniki ciepła woda</t>
  </si>
  <si>
    <t>prąd [SEAP]</t>
  </si>
  <si>
    <t>prąd [SEAP] Mg/MWh</t>
  </si>
  <si>
    <t>Zmniejszenie zużycia energii</t>
  </si>
  <si>
    <t>Zużycie energii pierwotnej [GJ]</t>
  </si>
  <si>
    <t>OŹE kol. słon.</t>
  </si>
  <si>
    <t>Emisja łącznie [Mg/rok]</t>
  </si>
  <si>
    <t>Dane do obliczeń emisji</t>
  </si>
  <si>
    <t>Suma:</t>
  </si>
  <si>
    <t>*CO2 podane w setkach ton</t>
  </si>
  <si>
    <t xml:space="preserve">Energia pierwotna w gminie pochodząca z danego nośnika wg ankiet </t>
  </si>
  <si>
    <t>[GJ]</t>
  </si>
  <si>
    <t>[%]</t>
  </si>
  <si>
    <t>Nośnik energii</t>
  </si>
  <si>
    <t>wsp.energochł. zakres [kWh/m2*rok]</t>
  </si>
  <si>
    <t>Termomoderni-zacja</t>
  </si>
  <si>
    <t>Baza emisji zanieczyszczeń dla sektora przemysłowego (na podstawie otrzymanych zwrotnie ankiet)</t>
  </si>
  <si>
    <t>Diesel</t>
  </si>
  <si>
    <t>Benzyna</t>
  </si>
  <si>
    <t>motocykle</t>
  </si>
  <si>
    <t>LPG</t>
  </si>
  <si>
    <t>osobowy</t>
  </si>
  <si>
    <t>B(a)P</t>
  </si>
  <si>
    <t>Olej napędowy</t>
  </si>
  <si>
    <t xml:space="preserve">Benzyna </t>
  </si>
  <si>
    <t>Emisja SO2 kg</t>
  </si>
  <si>
    <t>Emisja B(a)P g</t>
  </si>
  <si>
    <t>Emisja PM 10 kg</t>
  </si>
  <si>
    <t>Emisja PM 2,5 kg</t>
  </si>
  <si>
    <t>Emisja NOX kg</t>
  </si>
  <si>
    <t>Emisja CO kg</t>
  </si>
  <si>
    <t>Wyliczone zużycie paliwa kg</t>
  </si>
  <si>
    <t>SO2</t>
  </si>
  <si>
    <t>Wyliczona liczba przejechanych kilometrów</t>
  </si>
  <si>
    <t>diesel</t>
  </si>
  <si>
    <t>benzyna</t>
  </si>
  <si>
    <t>Gęstość paliw napędowych</t>
  </si>
  <si>
    <t>Średnie zużycie paliwa g/km</t>
  </si>
  <si>
    <t>osobowe</t>
  </si>
  <si>
    <t>Ogółem</t>
  </si>
  <si>
    <t xml:space="preserve">Rozkład pojazdów ( % ogólnej liczby przejechanych km ) ustalony na etapie gromadzenia danych </t>
  </si>
  <si>
    <t>Razem</t>
  </si>
  <si>
    <t>Autobusy</t>
  </si>
  <si>
    <t>Samochody ciężarowe</t>
  </si>
  <si>
    <t>Lekkie samochody ciężarowe</t>
  </si>
  <si>
    <t>Motocykle</t>
  </si>
  <si>
    <t>Samochody osobowe i mikrobusy</t>
  </si>
  <si>
    <t>razem</t>
  </si>
  <si>
    <t>Rodzaj</t>
  </si>
  <si>
    <t>Paliwo</t>
  </si>
  <si>
    <t>lekki ciężarowy</t>
  </si>
  <si>
    <t>ciężarowy</t>
  </si>
  <si>
    <t>Opisy</t>
  </si>
  <si>
    <t>Obliczeniowe zużycie paliw [kg]</t>
  </si>
  <si>
    <t>Wartość opałowa [MJ/kg]</t>
  </si>
  <si>
    <t>[g/dm3]</t>
  </si>
  <si>
    <t>[kg/m3]</t>
  </si>
  <si>
    <t>Założenia do obliczeń oraz listy wybieralne</t>
  </si>
  <si>
    <t>Oświetlenie wskaźniki</t>
  </si>
  <si>
    <t>Mg/CO2 na MWh</t>
  </si>
  <si>
    <t>MWh/m2*rok</t>
  </si>
  <si>
    <t>podst. W/m2</t>
  </si>
  <si>
    <t>podst [MWh/m2*rok]</t>
  </si>
  <si>
    <t>rozszerz.</t>
  </si>
  <si>
    <t>pełny</t>
  </si>
  <si>
    <t>to [h/rok]</t>
  </si>
  <si>
    <t>urz</t>
  </si>
  <si>
    <t>szpit</t>
  </si>
  <si>
    <t>Ocielenie stropu</t>
  </si>
  <si>
    <t>częściowe</t>
  </si>
  <si>
    <t>Ocieplenie ścian</t>
  </si>
  <si>
    <t>Mnożnik</t>
  </si>
  <si>
    <t>kocioł węglowy</t>
  </si>
  <si>
    <t>Mg/GJ</t>
  </si>
  <si>
    <t>Okna i drzwi</t>
  </si>
  <si>
    <t>Wartości opałowe* [GJ/Mg]</t>
  </si>
  <si>
    <t xml:space="preserve">**obliczono po przyjęciu uśrednionych sprawności urządzeń grzewczych oraz średnich cen nośników energii wg cenników dostawców </t>
  </si>
  <si>
    <t>Koszt w zł uzyskania 1 GJ ciepła z danego nośnika**</t>
  </si>
  <si>
    <t>Uśredniony koszt za 1 kWh energii elektrycznej w gminie [zł]</t>
  </si>
  <si>
    <t>Wsp. energochł. rzeczywisty [kWh/m2*rok]</t>
  </si>
  <si>
    <t xml:space="preserve"> Zaopatrzenie ludności w wodę, cena za dostarczanie 1 m 3 wody (Wod-Kan Kielce) 
</t>
  </si>
  <si>
    <t>Przeciętne normy zużycia wody na jednego mieszkańca w gospodarstwach domowych [m3/mies.]</t>
  </si>
  <si>
    <t>Przeciętne normy zużycia wody na os. - instytucje, zakłady [m3/mies.]</t>
  </si>
  <si>
    <t>pow łącznie</t>
  </si>
  <si>
    <t>gosp.dom.</t>
  </si>
  <si>
    <t>szkoły, urzędy</t>
  </si>
  <si>
    <t>*żródło KOBIZE 2015, uśrednione na podstawie obliczeń własnych, dla gazu współczynnik konwersji [GJ/m3] wg PGNiG, dla oleju [GJ/m3]</t>
  </si>
  <si>
    <t>Ilość paneli</t>
  </si>
  <si>
    <t>Emisja CO2 Mg</t>
  </si>
  <si>
    <t>Przeliczenie na 1 km</t>
  </si>
  <si>
    <t>Liczba przejechanych kilometrów rocznie [km]</t>
  </si>
  <si>
    <t>GJ/m3</t>
  </si>
  <si>
    <t>częściowa wymiana</t>
  </si>
  <si>
    <t>tak, z dofinansowaniem</t>
  </si>
  <si>
    <t>Baza emisji zanieczyszczeń dla sektora produkcyjnego i przemysłowego (na podstawie ankiet od przedsiębiorców)</t>
  </si>
  <si>
    <t>Nazwa zakładu</t>
  </si>
  <si>
    <t>Źródło ciepła lub ciepła technologicznego (nośnik)</t>
  </si>
  <si>
    <t>Ilość zużywanego nośnika rocznie (technologia, c.o.) [Mg] w przyp. gazu i oleju [m3]</t>
  </si>
  <si>
    <t>Charakterystyka źródła ciepła</t>
  </si>
  <si>
    <t>Zużycie energii  łącznie (technologia,ogrzewanie) [GJ]</t>
  </si>
  <si>
    <t xml:space="preserve">Energii elektr. łącznie moc zamówiona [MW]              </t>
  </si>
  <si>
    <t>Ciepło odpadowe (technologia)</t>
  </si>
  <si>
    <t>Ciepło odpadowe [GJ]</t>
  </si>
  <si>
    <t>sieć</t>
  </si>
  <si>
    <t>SUMA:</t>
  </si>
  <si>
    <t>uśrednione</t>
  </si>
  <si>
    <t xml:space="preserve">sieć </t>
  </si>
  <si>
    <t>kol.słon.</t>
  </si>
  <si>
    <t>energia el.</t>
  </si>
  <si>
    <t>kocioł na biomasę</t>
  </si>
  <si>
    <t>*ilośc CO2 podana w setkach ton</t>
  </si>
  <si>
    <t>Qgosp.dom.=</t>
  </si>
  <si>
    <t>Qszkoły,urzędy=</t>
  </si>
  <si>
    <t>Wskaźniki emisji dla kotłów &lt;50 kW</t>
  </si>
  <si>
    <t>Zanieczyszczenie</t>
  </si>
  <si>
    <t>Wskaźniki emisji (źródła &gt;50kW)</t>
  </si>
  <si>
    <t>miano</t>
  </si>
  <si>
    <t>Paliwo stałe</t>
  </si>
  <si>
    <t>Gaz ziemny</t>
  </si>
  <si>
    <t>Biomasa drewno</t>
  </si>
  <si>
    <t>(z wyłączeniem biomasy)</t>
  </si>
  <si>
    <t>Kotły starej generacji</t>
  </si>
  <si>
    <t>Kotły automatyczne nowej generacji</t>
  </si>
  <si>
    <t>Pył PM 10,</t>
  </si>
  <si>
    <t>g/GJ</t>
  </si>
  <si>
    <t>Pył PM 2,5</t>
  </si>
  <si>
    <r>
      <t>CO</t>
    </r>
    <r>
      <rPr>
        <vertAlign val="subscript"/>
        <sz val="8"/>
        <color theme="1"/>
        <rFont val="Calibri"/>
        <family val="2"/>
        <charset val="238"/>
        <scheme val="minor"/>
      </rPr>
      <t>2</t>
    </r>
  </si>
  <si>
    <t>kg/GJ</t>
  </si>
  <si>
    <t>Benzo(a)piren</t>
  </si>
  <si>
    <t>mg/GJ</t>
  </si>
  <si>
    <t>no</t>
  </si>
  <si>
    <r>
      <t>SO</t>
    </r>
    <r>
      <rPr>
        <vertAlign val="subscript"/>
        <sz val="8"/>
        <color theme="1"/>
        <rFont val="Calibri"/>
        <family val="2"/>
        <charset val="238"/>
        <scheme val="minor"/>
      </rPr>
      <t>2</t>
    </r>
  </si>
  <si>
    <r>
      <t>NO</t>
    </r>
    <r>
      <rPr>
        <vertAlign val="subscript"/>
        <sz val="8"/>
        <color theme="1"/>
        <rFont val="Calibri"/>
        <family val="2"/>
        <charset val="238"/>
        <scheme val="minor"/>
      </rPr>
      <t>x</t>
    </r>
  </si>
  <si>
    <t>Wskaźniki emisji (źródła &lt;50kW)</t>
  </si>
  <si>
    <t>Wskaźniki emisji</t>
  </si>
  <si>
    <r>
      <t>CO</t>
    </r>
    <r>
      <rPr>
        <vertAlign val="subscript"/>
        <sz val="10"/>
        <color theme="1"/>
        <rFont val="Times New Roman"/>
        <family val="1"/>
        <charset val="238"/>
      </rPr>
      <t>2</t>
    </r>
  </si>
  <si>
    <r>
      <t>SO</t>
    </r>
    <r>
      <rPr>
        <vertAlign val="subscript"/>
        <sz val="10"/>
        <color theme="1"/>
        <rFont val="Times New Roman"/>
        <family val="1"/>
        <charset val="238"/>
      </rPr>
      <t>2</t>
    </r>
  </si>
  <si>
    <r>
      <t>NO</t>
    </r>
    <r>
      <rPr>
        <vertAlign val="subscript"/>
        <sz val="10"/>
        <color theme="1"/>
        <rFont val="Times New Roman"/>
        <family val="1"/>
        <charset val="238"/>
      </rPr>
      <t>x</t>
    </r>
  </si>
  <si>
    <t>&gt;50 kW</t>
  </si>
  <si>
    <t>Budynki gminne</t>
  </si>
  <si>
    <t>kW</t>
  </si>
  <si>
    <t>1.</t>
  </si>
  <si>
    <t>Ilość energii odzyskiwanej</t>
  </si>
  <si>
    <t>Na cele</t>
  </si>
  <si>
    <t>Opis systemu odzysku ciepła</t>
  </si>
  <si>
    <t>Baza emisji zanieczyszczeń dla sektora budynków i urządzeń komunalnych (gminnych) wraz ze zużyciem energii końcowej</t>
  </si>
  <si>
    <t>Ogrzewanie olejowe</t>
  </si>
  <si>
    <t>Ogrzewanie gazowe</t>
  </si>
  <si>
    <t>Ogrzewanie elektryczne</t>
  </si>
  <si>
    <t>Miejska sieć ciepłownicza</t>
  </si>
  <si>
    <t>Kominek</t>
  </si>
  <si>
    <t>zasilanie ręczne kotły pozaklasowe</t>
  </si>
  <si>
    <t>zasilanie ręczne, kotły - klasa 4</t>
  </si>
  <si>
    <t>zasilanie automatyczne kotły - Ecodesign</t>
  </si>
  <si>
    <t>zasilanie ręczne, kotły - klasa 3</t>
  </si>
  <si>
    <t>zasilanie automatyczne kotły - klasa 5</t>
  </si>
  <si>
    <t>zasilanie automatyczne kotły - klasa 4</t>
  </si>
  <si>
    <t>zasilanie ręczne, kotły - klasa 5</t>
  </si>
  <si>
    <t>2</t>
  </si>
  <si>
    <t>zasilanie ręczne, kotły - klasa Ecodesign</t>
  </si>
  <si>
    <t>zasilanie automatyczne kotły - klasa 3</t>
  </si>
  <si>
    <t>zasilanie automatycznie kotły pozaklasowe</t>
  </si>
  <si>
    <t>Indywidualny piec C.O., Paliwo - Węgiel</t>
  </si>
  <si>
    <t>Piec kaflowy, Paliwo - Węgiel</t>
  </si>
  <si>
    <t>Trzon kuchenny, Paliwo - Węgiel</t>
  </si>
  <si>
    <t>Niekreślony typ pieca, Paliwo - gaz,olej opałowy oraz ogrzewanie elektryczne i sieciowe</t>
  </si>
  <si>
    <t>PM10 [g / GJ]</t>
  </si>
  <si>
    <t>PM2,5 [g / GJ]</t>
  </si>
  <si>
    <t>CO2 [g / GJ]</t>
  </si>
  <si>
    <t>BaP [g / GJ]</t>
  </si>
  <si>
    <t>SO2 [g / GJ]</t>
  </si>
  <si>
    <t>Nox [g / GJ]</t>
  </si>
  <si>
    <t>CO [g / GJ]</t>
  </si>
  <si>
    <t>zasilanie automatyczne kotły pozaklasowe</t>
  </si>
  <si>
    <t>Indywidualny piec C.O., Paliwo - Biomasa/Drewno</t>
  </si>
  <si>
    <r>
      <rPr>
        <sz val="9"/>
        <rFont val="Calibri"/>
        <family val="2"/>
        <charset val="238"/>
      </rPr>
      <t>Sprawność cieplna poniżej 80 proc.</t>
    </r>
  </si>
  <si>
    <r>
      <rPr>
        <sz val="9"/>
        <rFont val="Calibri"/>
        <family val="2"/>
        <charset val="238"/>
      </rPr>
      <t>Sprawność cieplna co najmniej 80 proc</t>
    </r>
  </si>
  <si>
    <r>
      <rPr>
        <sz val="9"/>
        <rFont val="Calibri"/>
        <family val="2"/>
        <charset val="238"/>
      </rPr>
      <t>Wyposażony w urządzenie redukujące emisję</t>
    </r>
  </si>
  <si>
    <r>
      <rPr>
        <sz val="9"/>
        <rFont val="Calibri"/>
        <family val="2"/>
        <charset val="238"/>
      </rPr>
      <t>Spełniający wymagania ekoprojektu</t>
    </r>
  </si>
  <si>
    <t>Koza (na drewno, węgiel), Paliwo - Węgiel</t>
  </si>
  <si>
    <t>Koza (na drewno, węgiel), Paliwo - Drewno</t>
  </si>
  <si>
    <t>Kominek, Paliwo - Biomasa/Drewno</t>
  </si>
  <si>
    <t>Trzon kuchenny, Paliwo - Drewno</t>
  </si>
  <si>
    <t>Inne, Paliwo - Węgiel</t>
  </si>
  <si>
    <t>Inne, Paliwo - Biomasa/Drewno</t>
  </si>
  <si>
    <t>CO2 [Mg / MWh]</t>
  </si>
  <si>
    <t>Zużycie energii na co i cwu [GJ]</t>
  </si>
  <si>
    <t>Powierzchnia mieszkalna - cały sektor [m2]</t>
  </si>
  <si>
    <t>Powierzchnia mieszkalna wg ankiet [m2]</t>
  </si>
  <si>
    <t>Zużycie energii wg ankiet [GJ/rok]</t>
  </si>
  <si>
    <t>Zużycie energii w gminie [GJ/rok]</t>
  </si>
  <si>
    <t>Zużycie energii końcowej wraz z emisją zanieczyszczeń dla sektora budynków mieszkalnych</t>
  </si>
  <si>
    <t>Źródło ciepła dla co oraz cwu</t>
  </si>
  <si>
    <t>Przeliczenie ilości energii cieplnej na cały sektor mieszkaniowy w gminie</t>
  </si>
  <si>
    <t>Piec kaflowy, Paliwo stałe</t>
  </si>
  <si>
    <t>Indywidualny piec C.O., paliwo stałe</t>
  </si>
  <si>
    <t>Obliczenie odsetka poszczególnych rodzajów kotłów/palenisk na podstawie inwentaryzacji oraz łącznej emisji zanieczyszczeń z sektora mieszkaniowego</t>
  </si>
  <si>
    <t>Trzon kuchenny, Paliwo stałe</t>
  </si>
  <si>
    <t>Zużycie energii elektrycznej w sektorze łącznie:</t>
  </si>
  <si>
    <t>Łączna emisja zanieczyszczeń w gminie w sektorze mieszkaniowym</t>
  </si>
  <si>
    <t>Łącznie:</t>
  </si>
  <si>
    <t>Emisja z paliw węglowych</t>
  </si>
  <si>
    <t>Zużycie energii w gminie [GJ/rok]:</t>
  </si>
  <si>
    <t>Energia końcowa [GJ]</t>
  </si>
  <si>
    <t>Emisja z biomasy</t>
  </si>
  <si>
    <t>piec kaflowy &lt;80%</t>
  </si>
  <si>
    <t>piec kaflowy &gt;80%</t>
  </si>
  <si>
    <t>koza &lt;80%</t>
  </si>
  <si>
    <t>koza &gt;80%</t>
  </si>
  <si>
    <t>kominek &lt;80%</t>
  </si>
  <si>
    <t>trzon kuchenny &gt;80%</t>
  </si>
  <si>
    <t>trzon kuchenny &lt;80%</t>
  </si>
  <si>
    <t xml:space="preserve">pozaklasowe zasilanie ręczne kotły </t>
  </si>
  <si>
    <t xml:space="preserve">pozaklasowe zasilanie automatycznie kotły </t>
  </si>
  <si>
    <t xml:space="preserve">3 klasa zasilanie ręczne, kotły </t>
  </si>
  <si>
    <t xml:space="preserve">4 klasa zasilanie ręczne, kotły </t>
  </si>
  <si>
    <t>5 klasa zasilanie ręczne, kotły</t>
  </si>
  <si>
    <t>Ecodesign zasilanie ręczne, kotły</t>
  </si>
  <si>
    <t>4 klasa zasilanie automatyczne kotły</t>
  </si>
  <si>
    <t>5 klasa zasilanie automatyczne kotły</t>
  </si>
  <si>
    <t>Ecodesign zasilanie automatyczne kotły</t>
  </si>
  <si>
    <t>3 klasa zasilanie automatyczne kotły</t>
  </si>
  <si>
    <t xml:space="preserve">biomasa </t>
  </si>
  <si>
    <r>
      <t xml:space="preserve">KOREKTA </t>
    </r>
    <r>
      <rPr>
        <sz val="9"/>
        <color theme="1"/>
        <rFont val="Czcionka tekstu podstawowego"/>
        <charset val="238"/>
      </rPr>
      <t>z uwagi na weryfikację ilości zużytego w gospodarstwach domowych gazu</t>
    </r>
  </si>
  <si>
    <t>kominek &gt;80%</t>
  </si>
  <si>
    <t>kocioł na olej opałowy</t>
  </si>
  <si>
    <t xml:space="preserve">Koza </t>
  </si>
  <si>
    <t>Emisja z paliw gazowych</t>
  </si>
  <si>
    <t>Emisja z oleju opałowego</t>
  </si>
  <si>
    <t>Ilość poszczególnych palenisk/kotłów na podstawie ankiet</t>
  </si>
  <si>
    <t>Zużycie energii końcowej wraz z emisją zanieczyszczeń dla sektora budynków związanych z działalnościa gospodarczą</t>
  </si>
  <si>
    <t>Nazwa budynku, adres</t>
  </si>
  <si>
    <t>Termomodernizacja</t>
  </si>
  <si>
    <t>Zużycie energii cieplnej, końcowej [GJ/rok]</t>
  </si>
  <si>
    <t>Transport prywatny i komercyjny</t>
  </si>
  <si>
    <t>długość [km]</t>
  </si>
  <si>
    <t>Wskaźniki emisji dla poszczególnych zanieczyszczeń [g/kg]</t>
  </si>
  <si>
    <t>Ilośc km SDR drogi gminne i powiatowe [km/doba]</t>
  </si>
  <si>
    <t xml:space="preserve"> </t>
  </si>
  <si>
    <t xml:space="preserve">Łączna emisja w sektorze transportu w gminie </t>
  </si>
  <si>
    <t>Sektor transportu</t>
  </si>
  <si>
    <r>
      <t>CO</t>
    </r>
    <r>
      <rPr>
        <b/>
        <vertAlign val="subscript"/>
        <sz val="8"/>
        <rFont val="Calibri"/>
        <family val="2"/>
        <charset val="238"/>
      </rPr>
      <t>2</t>
    </r>
    <r>
      <rPr>
        <b/>
        <vertAlign val="subscript"/>
        <sz val="8"/>
        <color theme="0" tint="-0.14999847407452621"/>
        <rFont val="Calibri"/>
        <family val="2"/>
        <charset val="238"/>
      </rPr>
      <t>*</t>
    </r>
  </si>
  <si>
    <r>
      <t>BaP</t>
    </r>
    <r>
      <rPr>
        <b/>
        <sz val="8"/>
        <color theme="0" tint="-0.14999847407452621"/>
        <rFont val="Calibri"/>
        <family val="2"/>
        <charset val="238"/>
      </rPr>
      <t>**</t>
    </r>
  </si>
  <si>
    <r>
      <t>SO</t>
    </r>
    <r>
      <rPr>
        <b/>
        <vertAlign val="subscript"/>
        <sz val="8"/>
        <rFont val="Calibri"/>
        <family val="2"/>
        <charset val="238"/>
      </rPr>
      <t>2</t>
    </r>
  </si>
  <si>
    <t>Łącznie gmina</t>
  </si>
  <si>
    <t>Energia końcowa  [GJ/rok]</t>
  </si>
  <si>
    <t>Energia końcowa [MWh/rok]</t>
  </si>
  <si>
    <t xml:space="preserve"> ciężarowe</t>
  </si>
  <si>
    <t>Wskaźniki emisji dla poszczególnych rodzajów paliw i typów kotłów wg normy PN EN 303-5:2012</t>
  </si>
  <si>
    <t>Podgrzewacze c.w.u</t>
  </si>
  <si>
    <t>Emisja z paliw węglowych w przeliczeniu na całą gminę</t>
  </si>
  <si>
    <t>Emisja z biomasy w przeliczeniu na całą gminę</t>
  </si>
  <si>
    <t>Emisja z paliw gazowych w przeliczeniu na całą gminę</t>
  </si>
  <si>
    <t>Emisja z oleju opałowego w przeliczeniu na całą gminę</t>
  </si>
  <si>
    <t>Łączna emisja zanieczyszczeń w gminie w sektorze działalności gospodarczej</t>
  </si>
  <si>
    <t>Z uwagi na brak danych dla sektora działalności gospodarczej oraz nieprzemysłowy charakter gminy założono zbliżoną strukturę zużycia paliw oraz kotłów/palenisk do sektora mieszkaniowego. Emisję zanieczyszczeń obliczono analogicznie jak dla sektora mieszkaniowego. Daną wyjściową do obliczeń jest obliczona wg wskazników ilość energi końcowej, cieplnej oraz elektrycznej w sektorze.</t>
  </si>
  <si>
    <t>Odsetek poszczególnych rodzajów kotłów/palenisk na podstawie inwentaryzacji sektora mieszkaniowego:</t>
  </si>
  <si>
    <t>OZE</t>
  </si>
  <si>
    <t>Dane dot. OZE</t>
  </si>
  <si>
    <t>Zużycie energii cieplnej na podstawie inwentaryzacji w 2016 roku</t>
  </si>
  <si>
    <t xml:space="preserve">Odsetek poszczególnych palenisk/kotłów </t>
  </si>
  <si>
    <t>pompy ciepła</t>
  </si>
  <si>
    <t xml:space="preserve">Energia elektryczna wraz z oświetleniem ulicznym - emisja zanieczyszczeń wraz ze zużyciem </t>
  </si>
  <si>
    <t>Oświetlenie</t>
  </si>
  <si>
    <t>Mieszkalnictwo</t>
  </si>
  <si>
    <t>Działalność gospodarcza</t>
  </si>
  <si>
    <t>Z uwagi na brak danych dla sektora działalności gospodarczej oraz nieprzemysłowy charakter gminy założono zbliżoną strukturę zużycia paliw oraz kotłów/palenisk do sektora mieszkaniowego. Emisję zanieczyszczeń obliczono analogicznie jak dla sektora mieszkaniowego. Dane wyjściowe do obliczeń jest obliczona wg wskazników ilość energi końcowej, cieplnej oraz elektrycznej w sektorze.</t>
  </si>
  <si>
    <t>Średni Dobowy Ruch (SDR) w 2010 roku</t>
  </si>
  <si>
    <t>Zużycie energii elektrycznej [GJ]</t>
  </si>
  <si>
    <t>Budynek Urzędu Gminy, budynek OSP - dzierżawiony przez Gminę</t>
  </si>
  <si>
    <t>Gminna Biblioteka Publiczna w Bystrej Podhalańskiej, GminnyOśrodek Pomocy Społecznej</t>
  </si>
  <si>
    <t>Przedszkole Publiczne w Bystrej Podh.</t>
  </si>
  <si>
    <t>Przedszkole Publiczne w Sidzinie</t>
  </si>
  <si>
    <t>Zespół Szkół im. Dzieci Zamojszczyzny w Sidzinie</t>
  </si>
  <si>
    <t>Dom Nauczyciela Sidzina</t>
  </si>
  <si>
    <t>Zespół Szkół im. św. Jana Kantego w Bystrej Podh.</t>
  </si>
  <si>
    <t>GMINNY OŚRODEK KULTURY PROMOCJI TURYSTYKI I SPORTU BYSTRA-SIDZINA W SIDZINIE, OSP w Sidzinie</t>
  </si>
  <si>
    <t>SKANSEN W SIDZINIE- MUZEUM KULTURY LUDOWEJ</t>
  </si>
  <si>
    <t>Ośrodek Zdrowia  w Sidzinie</t>
  </si>
  <si>
    <t>Ośrodek Zdrowia w Bystrej Podhalańskiej,  Niepubliczny Zakład Opieki Zdrowotnej "MEDICUS KULKA HOLDING"- Budynek Mienia komunalnego</t>
  </si>
  <si>
    <t>Budynek mieszkalny nr 636 Sidzina</t>
  </si>
  <si>
    <t>budynek socjalny nr 449 Bystra</t>
  </si>
  <si>
    <t>budynek socjalny nr 449A</t>
  </si>
  <si>
    <t>Bud.magazynu bez numeru-wynajmowany</t>
  </si>
  <si>
    <t>Zuzycie technologiczne (wod-kan)</t>
  </si>
  <si>
    <t xml:space="preserve">pompy ciepła </t>
  </si>
  <si>
    <t>Typ kotła</t>
  </si>
  <si>
    <t>Podsumowanie</t>
  </si>
  <si>
    <t>PM 10 [Mg/rok]</t>
  </si>
  <si>
    <t>PM 2,5 [Mg/rok]</t>
  </si>
  <si>
    <t>CO2 [Mg/rok]</t>
  </si>
  <si>
    <t>BaP [Mg/rok]</t>
  </si>
  <si>
    <t>S02 [Mg/rok]</t>
  </si>
  <si>
    <t>N0x [Mg/rok]</t>
  </si>
  <si>
    <t>CO [Mg/rok]</t>
  </si>
  <si>
    <t>powiat suski</t>
  </si>
  <si>
    <t>Drogi gminne i powiatowe</t>
  </si>
  <si>
    <t>Udział tranzytu i ruchu miejscowego w bilansie gminy</t>
  </si>
  <si>
    <t>Struktura % pojazdów według paliw</t>
  </si>
  <si>
    <t>Dane za rok 2015 niewynikające z obliczeń pochodzą z PGN 2016</t>
  </si>
  <si>
    <t>Rok bazowy 2015</t>
  </si>
  <si>
    <t>Ilość energi cieplnej z ankietyzacji sektora mieszkaniowego w 2015 roku:</t>
  </si>
  <si>
    <t>Zużycie energii końcowej wraz z emisją zanieczyszczeń dla sektora budynków mieszkalnych w roku 2015</t>
  </si>
  <si>
    <t>Zużycie energii końcowej wraz z emisją zanieczyszczeń dla sektora budynków związanych z działalnością gospodarczą w roku 2015</t>
  </si>
  <si>
    <t>Baza emisji zanieczyszczeń oraz zużycie energii dla sektora transportu w 2015</t>
  </si>
  <si>
    <t>Działania termomodernizacyjne - obniżenie zużycia energii dla poszczególnych zabiegów termomodernizacyjnych</t>
  </si>
  <si>
    <t>L.p.</t>
  </si>
  <si>
    <t xml:space="preserve">Nazwa działania / Poddziałania </t>
  </si>
  <si>
    <t>Produkcja energii z OŹE  [GJ/rok]</t>
  </si>
  <si>
    <t>Emisja emisji zanieczyszczeń przed wymianą  [Mg/rok]</t>
  </si>
  <si>
    <t>Uśrednione zużycie w GJ/rok po termomod.</t>
  </si>
  <si>
    <t>Emisja emisji zanieczyszczeń po wymianie   [Mg/rok]</t>
  </si>
  <si>
    <t>Ocieplenie stropu/dachu</t>
  </si>
  <si>
    <t>strop nad piwnicą</t>
  </si>
  <si>
    <t>wymiana okien i drzwi</t>
  </si>
  <si>
    <t>Automatyka pogodowa i urządzenia regulacyjne</t>
  </si>
  <si>
    <t>kompleksowa modenizacja inst. co. I cwu</t>
  </si>
  <si>
    <t>Wymiana kotła (wzrost sprawności)</t>
  </si>
  <si>
    <t>Łączne obniżenie zużycia energii</t>
  </si>
  <si>
    <t>Wartość przez ktorą należy pomnożyć zużycie energii przed termomodernizacją</t>
  </si>
  <si>
    <t>5-15%</t>
  </si>
  <si>
    <t>10-20%</t>
  </si>
  <si>
    <t>2-5%</t>
  </si>
  <si>
    <t>10-15%</t>
  </si>
  <si>
    <t>10-50%</t>
  </si>
  <si>
    <t>Uśrednione zużycie w GJ/rok dla wszystkich inwestycji przed wymianą</t>
  </si>
  <si>
    <t>Uśrednione zużycie w GJ/rok dla wszystkich inwestycji po wymianie</t>
  </si>
  <si>
    <t>Całkowity efekt ekologiczny</t>
  </si>
  <si>
    <t xml:space="preserve">Wskaźniki ilościowe i jakościowe w odniesieniu do wartości całkowitych w gminie </t>
  </si>
  <si>
    <t>Zakres</t>
  </si>
  <si>
    <t>Emisja zanieczyszczeń  [Mg/rok]</t>
  </si>
  <si>
    <t>Przyjęty procent oszczedności</t>
  </si>
  <si>
    <t>Efekt ekologiczny [MWh/rok]</t>
  </si>
  <si>
    <t>Szacowana oszczędność energii wymiana z sodowej na led</t>
  </si>
  <si>
    <t xml:space="preserve"> 50%-80%</t>
  </si>
  <si>
    <t xml:space="preserve">Ilość punktów świetlnych do wymiany </t>
  </si>
  <si>
    <t>Zużycie energii elektrycznej dla punktów przed wymianą</t>
  </si>
  <si>
    <t>Montaż OŹE</t>
  </si>
  <si>
    <t>Uniknięta emisja zanieczyszczeń [Mg/rok]</t>
  </si>
  <si>
    <t>Uniknięta emisja CO2 dla fotowoltaiki [Mg/rok]</t>
  </si>
  <si>
    <t>Zakup nowego taboru autobusowego wraz z wycofaniem co najmniej takiej samej ilości taboru autobusowego niespełniającego normy emisji EURO 6</t>
  </si>
  <si>
    <t>Średnie spalanie przed wymianą taboru 36 l/100 km po wymianie 1 kWh/1 km</t>
  </si>
  <si>
    <t>Gestosć oleju napedowego przyjęto na poziomie 840 kg/m3</t>
  </si>
  <si>
    <t xml:space="preserve">Wartość opałowa oraz Wskaźnik emisji CO”  podano w oparciu o wskaźniki emisji wg KOBIZE „Wartości opałowe (WO) i wskaźniki emisji CO2  (WE) w roku 2013 do raportowania w ramach Wspólnotowego Systemu Handlu Uprawnieniami do Emisji za rok 2016” </t>
  </si>
  <si>
    <t>Tabela 1. Emisja CO2 z taboru autobusowego napędzanego paliwami płynnymi przed reazlizacją inwestycji</t>
  </si>
  <si>
    <t>Liczba autobusów [szt.]</t>
  </si>
  <si>
    <t>Rodzaj paliwa</t>
  </si>
  <si>
    <t>Łączna liczba kilometrów dla taboru napędzanego paliwem płynnym/ rok</t>
  </si>
  <si>
    <t>Średnia liczba kilometrów dla jednego autobusu /rok</t>
  </si>
  <si>
    <t>Średnie spalanie [l/100 km]</t>
  </si>
  <si>
    <t>Łączne zużycie paliwa m3/rok]</t>
  </si>
  <si>
    <t>Gęstość paliwa [kg/m3]</t>
  </si>
  <si>
    <t>Łączna ilość paliwa w kg/rok</t>
  </si>
  <si>
    <t>Wartość opałowa MJ/kg</t>
  </si>
  <si>
    <t>Ilość energii zawartej w paliwie[GJ/rok]</t>
  </si>
  <si>
    <t>Emisja [MgCO2/rok]</t>
  </si>
  <si>
    <t>2.</t>
  </si>
  <si>
    <t>3.</t>
  </si>
  <si>
    <t>4=(3/1)</t>
  </si>
  <si>
    <t>5.</t>
  </si>
  <si>
    <t>6=[(3/100)x5]/1000</t>
  </si>
  <si>
    <t>7.</t>
  </si>
  <si>
    <t>8=(6 x 7)</t>
  </si>
  <si>
    <t>9.</t>
  </si>
  <si>
    <t>10-(8x9)/1000</t>
  </si>
  <si>
    <t>olej napędowy</t>
  </si>
  <si>
    <t>Objaśnienia: „Wartość opałowa” oraz „ Wskaźnik emisji CO2” źródło: „Wartości opałowe (WO) i wskaźniki emisji CO2  (WE) w roku 2013 do raportowania w ramach Wspólnotowego Systemu Handlu Uprawnieniami do Emisji za rok 2016”; gęstość oleju napędowego przyjęto 840 kg/m3 zgodnie z Rozporządzeniem Ministra Środowiska z dnia 27 lutego 2014 r. w sprawie wykazów zawierających informacje i dane o zakresie korzystania ze środowiska oraz o wysokości należnych opłat</t>
  </si>
  <si>
    <t>Średnie spalanie [MWh/1km]</t>
  </si>
  <si>
    <t>Łączne zużycie energii elektrycznej</t>
  </si>
  <si>
    <t>6=3x5</t>
  </si>
  <si>
    <t>8.=7x6</t>
  </si>
  <si>
    <t>Tabela 2. Łaczna emisja z taboru autobusowego przed realizacją inwestycji [Mg/rok]</t>
  </si>
  <si>
    <t>Tabela 3. Emisja CO2 z taboru autobusowego elektrycznego</t>
  </si>
  <si>
    <t xml:space="preserve">Tabela 5. Efekt ekologiczny </t>
  </si>
  <si>
    <t>Energia uniknięta [GJ/rok]</t>
  </si>
  <si>
    <t xml:space="preserve">Licza autobusów wynosi </t>
  </si>
  <si>
    <t xml:space="preserve">Dystans pokonywany przez autobusy wynosi </t>
  </si>
  <si>
    <t xml:space="preserve">zasilanie automatyczne kotły - klasa 3 </t>
  </si>
  <si>
    <t>Efekt ekologiczny [MgC02/rok]</t>
  </si>
  <si>
    <t>Wkażnik emisji dla energii elektrycznej z pierwotnej wersji PGN:</t>
  </si>
  <si>
    <t>Redukcja [%] w roku 2020 w stosunku do wartości całkowitych w gminie w roku bazowym (w przypadku OŹE - wzrost). Wartości osiągnięte.</t>
  </si>
  <si>
    <t>Redukcja emisji zanieczyszczeń   [Mg/rok]</t>
  </si>
  <si>
    <t>Emisja emisji zanieczyszczeń przed modernizacją  [Mg/rok]</t>
  </si>
  <si>
    <t>Emisja emisji zanieczyszczeń po modernizacji  [Mg/rok]</t>
  </si>
  <si>
    <t>Kolektory słoneczne [m2] lub PC [kW]</t>
  </si>
  <si>
    <t>Uśrednione zużycie w GJ/rok w 1 gospodarstwie w gminie</t>
  </si>
  <si>
    <t>Ilość inwestycji [szt], w przypadku OZE patrz komentarz</t>
  </si>
  <si>
    <t>Energia końcowa uniknięta  [MWh/rok]</t>
  </si>
  <si>
    <t xml:space="preserve">Energia końcowa  [MWh/rok] </t>
  </si>
  <si>
    <t>Uśrednione zużycie jednego ptu świetlnego przed modernizacją [MWh]</t>
  </si>
  <si>
    <t>Pompa ciepła - moc [kW]</t>
  </si>
  <si>
    <t>Zużycie energii dla infrastruktury przed termomodernizacją lub wymianą [GJ]</t>
  </si>
  <si>
    <t>Ftowoltaika, moc [kWp]</t>
  </si>
  <si>
    <t>Działanie 2 łącznie</t>
  </si>
  <si>
    <t>Działanie 1 łącznie</t>
  </si>
  <si>
    <t>Działanie 3 łącznie</t>
  </si>
  <si>
    <t>Cel osiągnięty po zrealizowaniu działań 2013-2020 (ilościowo)</t>
  </si>
  <si>
    <t>Wartość osiągnięta po zrealizowaniu działań 2013-2020 - cała gmina</t>
  </si>
  <si>
    <t>Ograniczenie emisji  [Mg CO2/rok]</t>
  </si>
  <si>
    <t>1. Ograniczenie emisji  [Mg CO2/rok], [%]</t>
  </si>
  <si>
    <t>2. Zmniejszenie zużycia energii finalnej  [Mwh/rok], [%]</t>
  </si>
  <si>
    <t>3. Produkcja energii z OZE osiągnięta  [Mwh/rok], [%]</t>
  </si>
  <si>
    <t>Wagowo</t>
  </si>
  <si>
    <t>Procentowo</t>
  </si>
  <si>
    <t>Proszę oszacować % realizacji</t>
  </si>
  <si>
    <t xml:space="preserve">Rzeczywisty koszt [zł] i źródło finansowania </t>
  </si>
  <si>
    <t>zrealizowane</t>
  </si>
  <si>
    <t>327598,53 środki własne MZK</t>
  </si>
  <si>
    <t>Budowa systemu fotowoltaicznego na UW ul. Gorzyńska</t>
  </si>
  <si>
    <t>141 227,70zł środki własne MZK</t>
  </si>
  <si>
    <t xml:space="preserve">Budowa systemu fotowoltaicznego na UW ul. Prostej </t>
  </si>
  <si>
    <t>94 897,56zł  środki własne MZK</t>
  </si>
  <si>
    <t>Budowa sysyemu fotowoltaicznego - biurowiec MZK</t>
  </si>
  <si>
    <t>107928,61 środki własne MZK</t>
  </si>
  <si>
    <t>Zmiana sposobu użytkowania lokalu uzytkowego na mieszkalny przy ul. Kostrzyńskiej 17</t>
  </si>
  <si>
    <t>198 495,77 środki własne Miasta</t>
  </si>
  <si>
    <t>Termomodernizacja budynku mieszkalnego komunalnego przy ul. Żeglarskiej 29</t>
  </si>
  <si>
    <t>2021-2022</t>
  </si>
  <si>
    <t>262 039,04 z budżetu miasta</t>
  </si>
  <si>
    <t>Termomodernizacja budynku mieszkalnego komunalnego przy ul. Żeglarskiej 56</t>
  </si>
  <si>
    <t>2024-2025</t>
  </si>
  <si>
    <t>w trakcie realizacji</t>
  </si>
  <si>
    <t>środki własne miasta</t>
  </si>
  <si>
    <t>Termomodernizacja budynku mieszkalnego komunalnego Warniki 44</t>
  </si>
  <si>
    <t>2% środki miasta - 4 164,44zł
pozostała kwota Rżądowy Fundusz Polski Ład, Program inwestycji strategicznych - 204 057,45. łącznie: 208 221,89</t>
  </si>
  <si>
    <t>Przebudowa budynków mieszkalnych przy ul. Niepodległości 13-15</t>
  </si>
  <si>
    <t>2024-2026</t>
  </si>
  <si>
    <t>w trakcie realizacji: podpisana umowa</t>
  </si>
  <si>
    <t>Łączny koszt: 16 540 120,03. Dofinansowanie z Funduszu Dopłat BGK - 14 364 592,68. Reszta środki z budżetu Miasta</t>
  </si>
  <si>
    <t>Wymiana oświetlenia 1 pietra i parteru budynku Urzędu Miasta Kostrzyn nad Odrą polegajaca na zastapieniu świetlówek oświetleniem typu LED.</t>
  </si>
  <si>
    <t>Urząd Miasta</t>
  </si>
  <si>
    <t>zakup mowego sprzetu komputerowego , w tym drukarek laserowych o niższym zużyciu energii</t>
  </si>
  <si>
    <t>Remont kuchni wraz z wymianą instalacji elektrycznej z oświetleniem w Szkole Podstawowej nr 4 przy ul. Sienkiewicza 6</t>
  </si>
  <si>
    <t>965204,87 środki własne miasta</t>
  </si>
  <si>
    <t>Modernizacja budynku Urzędu Miasta przy ul Granicznej 2 obejmjąca wykonanie klimatyzacji w całym budynku oraz montaż instalacji fotowoltaicznej.</t>
  </si>
  <si>
    <t>379 237,95 +
157 230,56 
środki maista</t>
  </si>
  <si>
    <t>Remont pokrycia dachu wraz z dociepleniem w Przedszkolu Miejskim nr 2</t>
  </si>
  <si>
    <t>2020-2021</t>
  </si>
  <si>
    <t>852 445,15 środki własne Miasta</t>
  </si>
  <si>
    <t>Termomodernizacja budynku Przedszkola Miejskiego nr 3 (izolacja przyziemia i ścian piwnic) wraz z
wymianą drzwi głównych oraz drzwi bocznych- ewakuacyjnych</t>
  </si>
  <si>
    <t>981763,41 - Rządowy Fundusz Inwestycji Lokalnych</t>
  </si>
  <si>
    <t>Budowa sali sportowej przy Szkole Podstawowej nr 2 w Kostrzynie nad Odrą</t>
  </si>
  <si>
    <t>2021-2024</t>
  </si>
  <si>
    <t>8 000 000 zł - dofinansowanie Polski ład, Sportowa Polska
8 778 997 zł - środki własne Miasta</t>
  </si>
  <si>
    <t>Budowa krytej pływalni w Kostrzynie nad Odrą</t>
  </si>
  <si>
    <t>Łącznie 32 401 507,97 zł
8 778 997 - środki własne Miasta
reszta dofinansowanie: Polski Ład</t>
  </si>
  <si>
    <t>Doświetlenie przejść dla pieszych: ul. Orła Białego przy siedzibie Kostrzyńsko – Słubickiej Specjalnej Strefie Ekonomicznej</t>
  </si>
  <si>
    <t>72818,93 - środki własne miasta</t>
  </si>
  <si>
    <t>Doświetlenie przejść dla pieszych: 
- skrzyżowanie ul. Jana Pawła II/Banaszaka</t>
  </si>
  <si>
    <t>36 409,46 środki własne miasta</t>
  </si>
  <si>
    <t>Doświetlenie przejść dla pieszych:
- skrzyżowanie ul. Jana Pawła II/Słoneczna</t>
  </si>
  <si>
    <t>Doświetlenie przejścia dla pieszych: ul Piastowska/ul. Dworcowa</t>
  </si>
  <si>
    <t>65 960,01 środki własne miasta</t>
  </si>
  <si>
    <t>Modernizacja Oświetlenia przy ul. Sportowej</t>
  </si>
  <si>
    <t>84 429,32 środki własne miasta</t>
  </si>
  <si>
    <t>Wymiana istniejących lamp sodowych 36 szt. na led</t>
  </si>
  <si>
    <t>12652,4 środki miasta</t>
  </si>
  <si>
    <r>
      <rPr>
        <sz val="10"/>
        <rFont val="Arial"/>
        <family val="2"/>
        <charset val="238"/>
      </rPr>
      <t>97</t>
    </r>
  </si>
  <si>
    <t>Budowa przyłącza i węzła do budynku
 przy ul. Kwiatowa 3</t>
  </si>
  <si>
    <t xml:space="preserve">zrealizowane </t>
  </si>
  <si>
    <t>Przebudowa przyłącza do budynku Hali 
Sportowej przy ul. Mickiewicza 8</t>
  </si>
  <si>
    <t>Budowa 2 przyłączy i 2 węzłów do 
budynków MZK Sp. z o.o. przy 
ul. Sportowej 2 i 6</t>
  </si>
  <si>
    <t>Budowa przyłącza i węzła do budynku
 przy ul. Kwiatowa 1</t>
  </si>
  <si>
    <t>Budowa sieci ciepłowniczej przy ul. Jana Pawła II i przyłącza do budynku nr 1 Słoneczny Kwadrat</t>
  </si>
  <si>
    <t>Modernizacja węzłów przy ul. Orła Białego i Niepodległości (8 węzłów)</t>
  </si>
  <si>
    <t>Budowa węzła w budynku nr 1 Słoneczny Kwadrat</t>
  </si>
  <si>
    <t xml:space="preserve">Budowa przyłącza i węzła do budynku przy ul. Turkusowej </t>
  </si>
  <si>
    <t>2022-2023</t>
  </si>
  <si>
    <t>Przebudowa przyłącza do budynku Sz. P. nr 2 ul. Banaszaka 1</t>
  </si>
  <si>
    <t>Budowa sieci ciepłowniczej Kard. Stef. Wyszyńskiego/Wodna i przyłącza do budynku Wschodnia 1</t>
  </si>
  <si>
    <t>Budowa węzła w budynku
przy ul. Wschodnia 1</t>
  </si>
  <si>
    <t xml:space="preserve">Budowa przyłącza i węzła do budynku Hali Sportowej Sz. P. nr 2 
ul. Banaszaka </t>
  </si>
  <si>
    <t>2023-2024</t>
  </si>
  <si>
    <t>Budowa przyłącza i węzła do budynku Krytej Pływalni przy ul. Fabrycznej</t>
  </si>
  <si>
    <t>Budowa przyłącza i węzła do budynku Fistal Sp. z o.o. przy ul. Wschodniej</t>
  </si>
  <si>
    <t>w realizacji</t>
  </si>
  <si>
    <t>Budowa przyłącza i węzła do budynku Bilińscy Stacje Paliw przy 
ul. Drzewickiej</t>
  </si>
  <si>
    <t>Budowa przyłącza i węzła do budynku Przedszkola Miejskiego nr 1 przy 
ul. Osiedlowej</t>
  </si>
  <si>
    <t>Budowa przyłącza i węzła do Vendo Park przy ul. Sportowa/Prosta</t>
  </si>
  <si>
    <t>Budowa odcinka sieci DN 65 i przyłącza do budynku nr 2 Słoneczny Kwadrat. Zakup i montaż węzła.</t>
  </si>
  <si>
    <t>zrealizowane częściowo i 
przewidziane do dalszej realizacji</t>
  </si>
  <si>
    <t>Termom odernizacja budynków usługowych/przemysłowych wraz z wykorzystaniem odnawialnych źródeł energii</t>
  </si>
  <si>
    <t>Termomodernizacja budynków mieszkalnych wraz z wykorzystaniem odnawialnych źródeł energii</t>
  </si>
  <si>
    <r>
      <rPr>
        <sz val="10"/>
        <rFont val="Arial"/>
        <family val="2"/>
        <charset val="238"/>
      </rPr>
      <t>99</t>
    </r>
  </si>
  <si>
    <t>Transport</t>
  </si>
  <si>
    <r>
      <rPr>
        <sz val="10"/>
        <rFont val="Arial"/>
        <family val="2"/>
        <charset val="238"/>
      </rPr>
      <t>100</t>
    </r>
  </si>
  <si>
    <t>Modernizacja taboru, w tym wymiana pojazdów na pojazdy o mniejszej emisji CO2</t>
  </si>
  <si>
    <t>Zakup pojazdu elektrycznego Goupil G5</t>
  </si>
  <si>
    <t>MZK Sp z o.o.  Zakład Ochrony Środowiska</t>
  </si>
  <si>
    <t>47 970 środki własne MZK</t>
  </si>
  <si>
    <t>Zakup pojazdu śmieciarki na podwoziu Mercedes Econic 2628 zasilanego gazem CNG</t>
  </si>
  <si>
    <t>169 592,40 środki własne MZK</t>
  </si>
  <si>
    <t>Zakup pojazdu śmieciarki na podwoziu Iveco Daily 10c14g zasilanego gazem CNG</t>
  </si>
  <si>
    <t>215 250,00 środki własne MZK</t>
  </si>
  <si>
    <t>Zakup pojazdu  Mercedes Sprinter zasilanego gazem CNG + PB</t>
  </si>
  <si>
    <t>136 038,00 środki własne MZK</t>
  </si>
  <si>
    <t>Przebudowa ulicy Kardynała Stefana
Wyszyńskiego i Osiedla Warniki wraz z budową kanalizacji sanitarnej i deszczowej.</t>
  </si>
  <si>
    <t>2021-2023</t>
  </si>
  <si>
    <t xml:space="preserve">łącznie: 14 092 359,85,
7 219 366,00 - Dofinansowanie z Rządowego Funduszu Rozwoju Dróg, pozostała część środki maista i powiatu
</t>
  </si>
  <si>
    <t>Nowa nawierzchnia drogowa ul. Południowa</t>
  </si>
  <si>
    <t>450760,03
środki własne miasta</t>
  </si>
  <si>
    <t xml:space="preserve">Nowa nawierzchnia drogowa ul. Księdza Franciszka Skałby </t>
  </si>
  <si>
    <t>724216,05
środki własne miasta</t>
  </si>
  <si>
    <t>Nowa nawierzchnia drogowa ul. Klonowa</t>
  </si>
  <si>
    <t>115909,73
środki własne miasta</t>
  </si>
  <si>
    <t>Budowa drogi gminnej w ulicy Pralników z budową skrzyżowania z drogą krajową DK 31 ulicą Sportową w Kostrzynie nad Odrą</t>
  </si>
  <si>
    <t>285 218 - środki własne miasta
3 149 043 - dofinansowanie: Polski Ład</t>
  </si>
  <si>
    <t>Budowa drogi zbiorczej KN4 w Kostrzynie nad Odrą</t>
  </si>
  <si>
    <t xml:space="preserve">3 868 185 - środki własne Miasta
7 347 381 - dofinansowanie Polski ład </t>
  </si>
  <si>
    <t>Poprawa warunków obsługi i rozwoju terenów KSSSE w Kostrzynie nad Odrą poprzez budowę i rozbudowę infrastruktury drogowej oraz wodno-kanalizacyjnej.
modernizację ulic już
istniejących (ulice: Reja, Leśna, Witnicka, Sybiraków) jak też we współpracy z KSSSE budowę nowych
dróg łączących ul. Pralników z ulicą Północną oraz ulicą Olczaka, ze zjazdem z obwodnicy w okolicach
ulicy Asfaltowej. W ramach opracowania jest też budowa ronda na skrzyżowaniu ulic: Gorzowskiej,
Północnej i Witnickiej.</t>
  </si>
  <si>
    <t>2024-2027</t>
  </si>
  <si>
    <t>na etapie przetargu</t>
  </si>
  <si>
    <t>1 200 000 zł środki Miasta
88 200 000 zł z Rządowego Programu Inwestycji Strategicznych (dofinansowanie KSSSE)</t>
  </si>
  <si>
    <t>Przebudowa ul. Chemików, Papierników i Drzewna</t>
  </si>
  <si>
    <t>na etapie dokumentacji</t>
  </si>
  <si>
    <t>Wykonanie nawierzchni na Osiedlu Południe: ul. Południowa, ul. Na skarpie, ul. Klonowa</t>
  </si>
  <si>
    <t>modernizacji małej obwodnicy miasta i odcinka drogi w ul. Drzewickiej</t>
  </si>
  <si>
    <t>planowane
w trakcie przetargu</t>
  </si>
  <si>
    <t>Utrzymanie dróg w sposób ograniczający wtórna emisje zanieczyszczeń.</t>
  </si>
  <si>
    <t>Regularne mycie i utrzymanie czystości dróg</t>
  </si>
  <si>
    <t xml:space="preserve"> Remonty i poprawa nawierzchni dróg</t>
  </si>
  <si>
    <t>2022-2024</t>
  </si>
  <si>
    <t>99,75 [kW]</t>
  </si>
  <si>
    <t>32,4 [kW]</t>
  </si>
  <si>
    <t>25,9 [kW]</t>
  </si>
  <si>
    <t>26,1 [kW]</t>
  </si>
  <si>
    <t xml:space="preserve">powierzchnia uzytkowa 235,18 m2, 5 mieszkań, docieplenie fundamentów i ścian, przed i po termomodernizacji
11 piecy kaflowych do ogrzewania, 5 uządzeń elektrycznych do ogrzewania wody, </t>
  </si>
  <si>
    <t>powierzchnia uzytkowa 230 m2, 5 mieszkań, docieplenie fundamentów w 2024 r, docieplenie scian w 2025 r.przed i po termomodernizacji 10 piecy kaflowych i 5 urządzeń elektrycznych do podgrzewania wody.</t>
  </si>
  <si>
    <t>powierzchnia uzytkowa 331,4 m2, 3 mieszkania, 2 kotły na paliwo stałe i 1 piec kaflowy, 1 urzadzenie elektryczne do podgrzewania wody 
szczegóły: https://platformazakupowa.pl/transakcja/912026</t>
  </si>
  <si>
    <t>na dzień dzisiejszy budynej nie nadaje się do zamieszkania i jest niezamieszkany od wielu lat, stan do generalnego remontu, 
Źródłem ciepła dla obu budynków będzie dwufunkcyjny wymiennikowy węzeł cieplny zasilany z miejskiej sieci ciepłowniczej.
szczegoły: https://platformazakupowa.pl/transakcja/939289</t>
  </si>
  <si>
    <t>zamontowano 4 lampy - oprawy oświetleniowe typu LED IP 66 IK08 107W 13400lm. 
szczegóły: https://platformazakupowa.pl/transakcja/506086</t>
  </si>
  <si>
    <t>zamontowano 4 lampy - oprawy oświetleniowe typu LED IP 66 IK08 107W 13400lm. 
Szczegóły: https://platformazakupowa.pl/transakcja/506086</t>
  </si>
  <si>
    <t>szczegóły: https://platformazakupowa.pl/transakcja/603683</t>
  </si>
  <si>
    <t>zamontowano 4 nowe lampy - oprawy oświetleniowe typu LED IP 66 IK08 107W 13400lm. Wcześniej nie było tam żadnych.</t>
  </si>
  <si>
    <t xml:space="preserve">16 lamp o mocy 150W (jedna lampa) zamieniono na 16 lamp o mocy 75W;
2 lampy o mocy 70W zamieninono na 2 lampy o mocy 55 W(jedna lampa);
2 lampy o mocy 150 W zamieniono na 2 lampy o mocy 75 W każda;
14 lamp o mocy 250W zamieniono na 14 o mocy 125 W każda;
2 lampy o mocy150 W zamieniono na 2 o mocy 75 W kazda.
</t>
  </si>
  <si>
    <t>nowo wybudowany budynek mieszkalny wielorodzinny podłączony do miejskiej sieci ciepłowniczej,powierzchnia ogrzewana 2 444 m2</t>
  </si>
  <si>
    <t>zmiana trasy przyłącza, wybudowana nowa hala sportowa, podłączona do sieci miejskiej</t>
  </si>
  <si>
    <t>Powierzchnia Sportowa 2 =731 m2, Sportowa 6 = 677 m2, łącznie 1 408 m2, przed podłączeniem kotłownia na paliwo stałe - drewno, węgiel.</t>
  </si>
  <si>
    <t>nowo wybudowany budynek mieszkalny wielorodzinny podłączony do miejskiej sieci ciepłownicze, powierzchnia ogrzewana 2 385 m</t>
  </si>
  <si>
    <t>nie dotyczy</t>
  </si>
  <si>
    <t>modernizacja węzłów z jednofunkcyjnych na dwufunkcyjne, po modernizacji z sieci zasilana jest instalacja c.o. i c.w.u., wcześniej  z sieci tylko c.o., natomiast zasilanie c.w.u. indywidualne w mieszkaniach.</t>
  </si>
  <si>
    <t>nowo wybudowany budynek  mieszkalny wielorodzinny podłączony do miejskiej sieci ciepłowniczej, powierzchnia ogrzewana 4 160 m2</t>
  </si>
  <si>
    <t>nowo wybudowany budynek mieszkalny wielorodzinny podłączony do miejskiej sieci ciepłowniczej, powierzchnia ogrzewana 1995 m2</t>
  </si>
  <si>
    <t>przebudowa starego węzła w celu umozliwienia podłączenia nowej hali sportowej - zmiana trasy przyłącza</t>
  </si>
  <si>
    <t>Budynek administracyjny 580 m2, przed podłączeniem zasilany z kotłowni gazowej</t>
  </si>
  <si>
    <t>dobudowana nowa hala sportowa, podłączona do sieci miejskiej, powierzchnia ogrzewana 1 184 m2</t>
  </si>
  <si>
    <t>wybudowananowa kryta pływalnia, podłączona do miejskiej sieci ciepłowniczej, powierzchnia ogrzewana 2 200 m2</t>
  </si>
  <si>
    <t>wybudowany nowy budynek mieszkalny wielorodzinny, podłączony do sieci ciepłowniczej - w trakcie budowy, powierzchnia ogrzewana 1450 m2</t>
  </si>
  <si>
    <t>wybudowany nowy budynek mieszkalny wielorodzinny, podłączony do sieci ciepłowniczej - w trakcie budowy, powierzchnia ogrzewana 5 100 m2</t>
  </si>
  <si>
    <t>powierzchnia ogrzewana - 648,2 m2, przed podłączeniem do sieci zasilany z kotłowni gazowej</t>
  </si>
  <si>
    <t>nowo budowane centrum handlowe, w trakcie budowy, powierzchnia ogrzewana - 6 600 m2</t>
  </si>
  <si>
    <t>przyłączenie do sieci nowo budowanego budynku mieszkalnego wielorodzinnego - budynek w trakcie budowy, powierzchnia ogrzewana 4 160 m2.</t>
  </si>
  <si>
    <t>Redukcja emisji CO2 [Mg/rok]</t>
  </si>
  <si>
    <t>Redukcja zużycia energii [MWh/rok]</t>
  </si>
  <si>
    <t>Produkcja energii z OZE [MWh/rok]</t>
  </si>
  <si>
    <t>Budowa Zakładu Produkcji Nośników Energetycznych ECO RAVEN Sp. z o.o. w Kostrzynie nad Odrą</t>
  </si>
  <si>
    <t>ECO-RAVEN Sp. z o.o.</t>
  </si>
  <si>
    <t>Rozbudowa i modernizacja sieci gazowej</t>
  </si>
  <si>
    <t>PGNiG Obrót Detaliczny Sp. z o.o. Region Wielkopolski</t>
  </si>
  <si>
    <t>Budowa ścieżek rowerowych oraz niezbędnej infrastruktury, ustanowienie stref wyłącznie dla pieszych i rowerów</t>
  </si>
  <si>
    <t xml:space="preserve">Budowa systemu fotowoltaicznego - oczyszczalnia ścieków ul. Włoska 6 </t>
  </si>
  <si>
    <t>1.2.</t>
  </si>
  <si>
    <t>1.1.</t>
  </si>
  <si>
    <t>Wykorzystanie odnawialnych źródeł energii przy oświetleniu terenu cmentarza komunalnego</t>
  </si>
  <si>
    <t>3.1.</t>
  </si>
  <si>
    <t>3.2.</t>
  </si>
  <si>
    <t>Termomodernizacja sali gimnastycznej przy Gimnazjum nr 1 (lub budowa nowej)</t>
  </si>
  <si>
    <t>3.3.</t>
  </si>
  <si>
    <t>Termomodernizacja budynków Urzędu Miasta</t>
  </si>
  <si>
    <t>Kompleksowe zarządzanie energią w budynkach publicznych zarządzanych przez Urząd Miasta</t>
  </si>
  <si>
    <t>4.</t>
  </si>
  <si>
    <t>Budowa sieci ścieżek rowerowych o łącznej długości ok. 50 km wraz z infrastrukturą towarzyszącą</t>
  </si>
  <si>
    <t>Modernizacja kładki dla pieszych nad torami łączącą oś. Leśne z ul. Jana Pawła II – Etap I – Budowa i remonty dróg, chodników miejskich</t>
  </si>
  <si>
    <t>Budowa i modernizacja dróg wraz z niezbędną infrastrukturą okołodrogową</t>
  </si>
  <si>
    <t>15.1.</t>
  </si>
  <si>
    <t>15.2.</t>
  </si>
  <si>
    <t>Wymiana nawierzchni dróg, poprawa ich jakości na ul. Wodnej, ul. Kościuszki, Jagiellońska i Witnicka</t>
  </si>
  <si>
    <t>Wymiana nawierzchni oraz poprawa jakości dróg gruntowych na osiedlach mieszkaniowych</t>
  </si>
  <si>
    <t>Wdrożenie systemów organizacji ruchu</t>
  </si>
  <si>
    <t>niezrealizowano</t>
  </si>
  <si>
    <t>zrealizowano</t>
  </si>
  <si>
    <t xml:space="preserve">w Mieście na koniec 2023 r. uruchomiono elektrociepłownię ECO RAVEN o mocy 7,1 MWe/23,75 MWt, która wytwarza energię elektryczną, ciepło w parze oraz ciepło w wodzie grzewczej (kogeneracja). </t>
  </si>
  <si>
    <t>Polska Spółka Gazownictwa Sp. z o.o. jako właściciel i podmiot eksploatujący istniejącą infrastrukturę gazową na terenie Miasta na bieżąco rozbudowywuje i modernizuje sieć gazową.</t>
  </si>
  <si>
    <t>b.d</t>
  </si>
  <si>
    <t xml:space="preserve">Produkcja energii z OZE  [MWh/rok] </t>
  </si>
  <si>
    <t>g</t>
  </si>
  <si>
    <t>b</t>
  </si>
  <si>
    <t>sc</t>
  </si>
  <si>
    <t>CP</t>
  </si>
  <si>
    <t>PC</t>
  </si>
  <si>
    <t>PV</t>
  </si>
  <si>
    <t>Podsumowanie wymian z kotłów/pieców pozaklasowych na pialiwa stałe na kotły gazowe w latach 2021-2024</t>
  </si>
  <si>
    <t>Podsumowanie termomodernizacji w latach 2021-2024</t>
  </si>
  <si>
    <t>Podsumowanie wymian z kotłów/pieców pozaklasowych na pompy ciepła w latach 2021-2024</t>
  </si>
  <si>
    <t>Podsumowanie montażu fotowoltaiki w latach 2021-2024</t>
  </si>
  <si>
    <t>Cel zaplanowany w wersji PGN z 2016 r:</t>
  </si>
  <si>
    <t>Cel osiągniety w latach 2013-2020 wg raportów z realizacji PGN:</t>
  </si>
  <si>
    <t>Zmniejszenie zużycia energii finalnej  [MWh/rok]</t>
  </si>
  <si>
    <t>Produkcja energii z OZE osiągnięta  [MWh/rok]</t>
  </si>
  <si>
    <t>Cel osiągniety w latach 2021-2024 (3 kw.):</t>
  </si>
  <si>
    <t xml:space="preserve">zrealizowano częściowo </t>
  </si>
  <si>
    <t>2024-2030</t>
  </si>
  <si>
    <t>niezrealizowane</t>
  </si>
  <si>
    <t>Wybudowano nową Hale sportową - Kostrzyńskie Centrum Szkolenia Zapaśniczego (nazwa zadania: Kostrzyńskie Centrum Szkolenia Zapaśniczego, rozbudowa budynku szkoły o hale widowiskowo sportową z zapleczem socjalnym wraz z infrastrukturą, przebudowa istniejącego łącznika szkoły, rozbiórka istniejącej sali gimnastycznej.) Na obiekcie znajduje się 64 paneli fotowoltaicznych o mocy 250Wp każdy . Moc całkowita zainstalowanych paneli 16kWp.</t>
  </si>
  <si>
    <t xml:space="preserve">Koszt 10 149 002,11zł. Dofinansowanie z Ministerstwa Sportu, środki Funduszu rozwoju kultury fizycznej - 3 500 000zł. Pozostałe- środki miasta. </t>
  </si>
  <si>
    <t>2016-2020</t>
  </si>
  <si>
    <t>Termomodernizacja budynku mieszkalnego komunalnego przy ul. Żeglarskiej 56 - realizacja 2024/2025</t>
  </si>
  <si>
    <t>Termomodernizacja budynku mieszkalnego komunalnego Warniki 44 - realizacja 2024/2025</t>
  </si>
  <si>
    <t>Przebudowa budynków mieszkalnych przy ul. Niepodległości 13-15 wraz z pełną termomodernizacją  - realizacja 2024-2026</t>
  </si>
  <si>
    <t>powierzchnia uzytkowa - 1 892,10 m2
budynek ogrzewany za pomoca kotłowni olejowej przed i po modernicacji.
Szczegóły: https://platformazakupowa.pl/transakcja/476294
Panele. 450 Wp - 90 szt. Wytwarzana moc: 40,5kWp.</t>
  </si>
  <si>
    <t>Fotowoltaika, moc zainstalowanych paneli 40kWp.</t>
  </si>
  <si>
    <t>Łączny koszt: 357 742,18 zł - środki własne miasta.</t>
  </si>
  <si>
    <t>Szczegółowy zakres pod niniejsza tabelą.</t>
  </si>
  <si>
    <t>realizowane na bieżąco</t>
  </si>
  <si>
    <t>Planowane wymiany z kotłów/pieców pozaklasowych na pialiwa stałe na kotły gazowe w latach 2025-2026</t>
  </si>
  <si>
    <t>Planowane wymiany z kotłów/pieców pozaklasowych na pompy ciepła w latach 2025-2030</t>
  </si>
  <si>
    <t>Panowany montaż fotowoltaiki w latach 2025-2030</t>
  </si>
  <si>
    <t>Cel osiągnięty po zrealizowaniu działań 2013-2024 narastająco (ilościowo)</t>
  </si>
  <si>
    <t xml:space="preserve">Całkowity efekt ekologiczny zrealizowany+planowany w latach 2013-2030 (ilościowo, wartości bezwględne) </t>
  </si>
  <si>
    <t>Wartość planowana  w gminie  łącznie w roku docelowym z uwzględnieniem zrealizowanych działań w latach 2013-2030 (w odniesieniu do wartości z roku bazowego)</t>
  </si>
  <si>
    <t>Redukcja [%] w roku 2030 w stosunku do wartości całkowitych w gminie w roku bazowym (w przypadku OŹE - wzrost). Wartości planowane.</t>
  </si>
  <si>
    <t>Cel planowany do osiągniecia  w latach 2013-2030:</t>
  </si>
  <si>
    <t>Redukcja [%] w roku 2024 w stosunku do wartości całkowitych w gminie w roku bazowym (w przypadku OŹE - wzrost). Wartości osiągnięte.</t>
  </si>
  <si>
    <t>Wartość osiągnięta po zrealizowaniu działań 2013-2024 - cała gmina</t>
  </si>
  <si>
    <t>2.1.</t>
  </si>
  <si>
    <t>2.2.</t>
  </si>
  <si>
    <t>2.3.</t>
  </si>
  <si>
    <t>Termomodernizacja budynku Przedszkola Miejskiego nr 3 (izolacja przyziemia i ścian piwnic) wraz z wymianą drzwi głównych oraz drzwi bocznych- ewakuacyjnych</t>
  </si>
  <si>
    <t>Status zadania</t>
  </si>
  <si>
    <t>Szczegółowe dane pod niniejszą tabelą</t>
  </si>
  <si>
    <t>11.1.</t>
  </si>
  <si>
    <t xml:space="preserve">Kontynuacja powyższego zadania </t>
  </si>
  <si>
    <t>2025-2030</t>
  </si>
  <si>
    <t>Planowane wymiany z kotłów/pieców pozaklasowych na paliwa stałe na kotły gazowe w latach 2025-2026 – 30 szt., Planowane wymiany z kotłów/pieców pozaklasowych na pompy ciepła w latach 2025-2030 – 10 szt./rok średnio po 10 kW. Planowany montaż fotowoltaiki w latach 2025-2030 -  10 szt./rok średnio po 3 kW</t>
  </si>
  <si>
    <t>Przebudowa i rozbudowa miejskiego systemu ciepłowniczego</t>
  </si>
  <si>
    <r>
      <rPr>
        <b/>
        <sz val="10"/>
        <rFont val="Arial"/>
        <family val="2"/>
        <charset val="238"/>
      </rPr>
      <t>L.p.</t>
    </r>
  </si>
  <si>
    <r>
      <rPr>
        <b/>
        <sz val="10"/>
        <rFont val="Arial"/>
        <family val="2"/>
        <charset val="238"/>
      </rPr>
      <t>Obszar / sektor</t>
    </r>
  </si>
  <si>
    <r>
      <rPr>
        <b/>
        <sz val="10"/>
        <rFont val="Arial"/>
        <family val="2"/>
        <charset val="238"/>
      </rPr>
      <t>Działania/zadania</t>
    </r>
  </si>
  <si>
    <r>
      <rPr>
        <b/>
        <sz val="10"/>
        <rFont val="Arial"/>
        <family val="2"/>
        <charset val="238"/>
      </rPr>
      <t>Jednostka /podmiot odpowiedzialny</t>
    </r>
  </si>
  <si>
    <r>
      <rPr>
        <b/>
        <sz val="10"/>
        <rFont val="Arial"/>
        <family val="2"/>
        <charset val="238"/>
      </rPr>
      <t>Wskaźniki/mierniki monitorowania realizacji działań/zadań</t>
    </r>
  </si>
  <si>
    <r>
      <rPr>
        <b/>
        <i/>
        <sz val="10"/>
        <rFont val="Arial"/>
        <family val="2"/>
        <charset val="238"/>
      </rPr>
      <t>Budynki, wyposażenie/ urządzenia komunalne</t>
    </r>
  </si>
  <si>
    <r>
      <rPr>
        <sz val="10"/>
        <rFont val="Arial"/>
        <family val="2"/>
        <charset val="238"/>
      </rPr>
      <t>Urząd Miasta</t>
    </r>
  </si>
  <si>
    <r>
      <rPr>
        <b/>
        <sz val="10"/>
        <rFont val="Arial"/>
        <family val="2"/>
        <charset val="238"/>
      </rPr>
      <t>5.</t>
    </r>
  </si>
  <si>
    <r>
      <rPr>
        <b/>
        <sz val="10"/>
        <rFont val="Arial"/>
        <family val="2"/>
        <charset val="238"/>
      </rPr>
      <t>Komunalne oświetlenie publiczne</t>
    </r>
  </si>
  <si>
    <r>
      <rPr>
        <b/>
        <sz val="10"/>
        <rFont val="Arial"/>
        <family val="2"/>
        <charset val="238"/>
      </rPr>
      <t>Modernizacja oświetlenia ulicznego - wymiana na bardziej efektywne energetycznie, zastosowanie automatyki sterowania oświetleniem</t>
    </r>
  </si>
  <si>
    <r>
      <rPr>
        <b/>
        <sz val="10"/>
        <rFont val="Arial"/>
        <family val="2"/>
        <charset val="238"/>
      </rPr>
      <t>b.d.</t>
    </r>
  </si>
  <si>
    <r>
      <rPr>
        <b/>
        <sz val="10"/>
        <rFont val="Arial"/>
        <family val="2"/>
        <charset val="238"/>
      </rPr>
      <t>Zadania szczegółowe w ramach działania „Modernizacja oświetlenia ulicznego - wymiana na bardziej efektywne energetycznie, zastosowanie automatyki sterowania oświetleniem”:</t>
    </r>
  </si>
  <si>
    <r>
      <rPr>
        <sz val="10"/>
        <rFont val="Arial"/>
        <family val="2"/>
        <charset val="238"/>
      </rPr>
      <t>5.1.</t>
    </r>
  </si>
  <si>
    <r>
      <rPr>
        <b/>
        <sz val="10"/>
        <rFont val="Arial"/>
        <family val="2"/>
        <charset val="238"/>
      </rPr>
      <t>6.</t>
    </r>
  </si>
  <si>
    <r>
      <rPr>
        <b/>
        <sz val="10"/>
        <rFont val="Arial"/>
        <family val="2"/>
        <charset val="238"/>
      </rPr>
      <t>Zaopatrzenie</t>
    </r>
    <r>
      <rPr>
        <sz val="10"/>
        <rFont val="Arial"/>
        <family val="2"/>
        <charset val="238"/>
      </rPr>
      <t xml:space="preserve"> w energię</t>
    </r>
  </si>
  <si>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 Działania powinny obejmować w szczególności następujące zadania:</t>
    </r>
  </si>
  <si>
    <r>
      <rPr>
        <sz val="10"/>
        <rFont val="Arial"/>
        <family val="2"/>
        <charset val="238"/>
      </rPr>
      <t>• Organizacja wspólnych przetargów na zakup energii elektrycznej dla Urzędu Miasta i podległych mu instytucji.</t>
    </r>
  </si>
  <si>
    <r>
      <rPr>
        <sz val="10"/>
        <rFont val="Arial"/>
        <family val="2"/>
        <charset val="238"/>
      </rPr>
      <t>• Przygotowywanie planów termomodernizacyjnych.</t>
    </r>
  </si>
  <si>
    <r>
      <rPr>
        <sz val="10"/>
        <rFont val="Arial"/>
        <family val="2"/>
        <charset val="238"/>
      </rPr>
      <t>• Prowadzenie działalności informacyjnej w dziedzinie użytkowania energii i eksploatacji urządzeń energetycznych, skierowanej do użytkowników obiektów.</t>
    </r>
  </si>
  <si>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 xml:space="preserve"> W wyniku wymiany przestarzałych technologicznie opraw oświetleniowych, można osiągnąć spadek zużycia energii elektrycznej w granicach od 40% do 60%. Dodatkowo,</t>
    </r>
  </si>
  <si>
    <r>
      <rPr>
        <sz val="10"/>
        <rFont val="Arial"/>
        <family val="2"/>
        <charset val="238"/>
      </rPr>
      <t>w ramach modernizacji, powinno być przewidziane zastosowanie szaf energooszczędnych. Średnioroczne zmniejszenie kosztów zużycia energii elektrycznej przy stosowaniu</t>
    </r>
  </si>
  <si>
    <r>
      <rPr>
        <sz val="10"/>
        <rFont val="Arial"/>
        <family val="2"/>
        <charset val="238"/>
      </rPr>
      <t>szaf energooszczędnych może wynieść około 16%. Sumarycznie zakłada się uzyskanie 50% oszczędności w zużywanej energii elektrycznej na oświetlenie.</t>
    </r>
  </si>
  <si>
    <r>
      <rPr>
        <sz val="10"/>
        <rFont val="Arial"/>
        <family val="2"/>
        <charset val="238"/>
      </rPr>
      <t>Westmor Consulting</t>
    </r>
  </si>
  <si>
    <r>
      <rPr>
        <sz val="10"/>
        <rFont val="Arial"/>
        <family val="2"/>
        <charset val="238"/>
      </rPr>
      <t>Plan Gospodarki Niskoemisyjnej dla Miasta Kostrzyn nad Odrą</t>
    </r>
  </si>
  <si>
    <r>
      <rPr>
        <b/>
        <sz val="10"/>
        <rFont val="Arial"/>
        <family val="2"/>
        <charset val="238"/>
      </rPr>
      <t>7</t>
    </r>
    <r>
      <rPr>
        <sz val="10"/>
        <color theme="1"/>
        <rFont val="Calibri"/>
        <family val="2"/>
        <charset val="238"/>
        <scheme val="minor"/>
      </rPr>
      <t>.</t>
    </r>
  </si>
  <si>
    <r>
      <rPr>
        <b/>
        <sz val="10"/>
        <rFont val="Arial"/>
        <family val="2"/>
        <charset val="238"/>
      </rPr>
      <t>8</t>
    </r>
    <r>
      <rPr>
        <sz val="10"/>
        <color theme="1"/>
        <rFont val="Calibri"/>
        <family val="2"/>
        <charset val="238"/>
        <scheme val="minor"/>
      </rPr>
      <t>.</t>
    </r>
  </si>
  <si>
    <r>
      <rPr>
        <b/>
        <sz val="10"/>
        <rFont val="Arial"/>
        <family val="2"/>
        <charset val="238"/>
      </rPr>
      <t>9</t>
    </r>
    <r>
      <rPr>
        <sz val="10"/>
        <color theme="1"/>
        <rFont val="Calibri"/>
        <family val="2"/>
        <charset val="238"/>
        <scheme val="minor"/>
      </rPr>
      <t>.</t>
    </r>
  </si>
  <si>
    <r>
      <rPr>
        <b/>
        <sz val="10"/>
        <rFont val="Arial"/>
        <family val="2"/>
        <charset val="238"/>
      </rPr>
      <t>Budynki, wyposażenie/ urządzenia usługowe/prze mysłowe</t>
    </r>
  </si>
  <si>
    <r>
      <rPr>
        <b/>
        <sz val="10"/>
        <rFont val="Arial"/>
        <family val="2"/>
        <charset val="238"/>
      </rPr>
      <t>10</t>
    </r>
    <r>
      <rPr>
        <sz val="10"/>
        <color theme="1"/>
        <rFont val="Calibri"/>
        <family val="2"/>
        <charset val="238"/>
        <scheme val="minor"/>
      </rPr>
      <t>.</t>
    </r>
  </si>
  <si>
    <r>
      <rPr>
        <b/>
        <sz val="10"/>
        <rFont val="Arial"/>
        <family val="2"/>
        <charset val="238"/>
      </rPr>
      <t>Modernizacja układów technologicznych skutkująca zmniejszeniem zużycia materiałów lub energii</t>
    </r>
  </si>
  <si>
    <r>
      <rPr>
        <b/>
        <sz val="10"/>
        <rFont val="Arial"/>
        <family val="2"/>
        <charset val="238"/>
      </rPr>
      <t>11</t>
    </r>
    <r>
      <rPr>
        <sz val="10"/>
        <color theme="1"/>
        <rFont val="Calibri"/>
        <family val="2"/>
        <charset val="238"/>
        <scheme val="minor"/>
      </rPr>
      <t>.</t>
    </r>
  </si>
  <si>
    <r>
      <rPr>
        <b/>
        <sz val="10"/>
        <rFont val="Arial"/>
        <family val="2"/>
        <charset val="238"/>
      </rPr>
      <t>Budynki mieszkalne</t>
    </r>
  </si>
  <si>
    <r>
      <rPr>
        <b/>
        <sz val="10"/>
        <rFont val="Arial"/>
        <family val="2"/>
        <charset val="238"/>
      </rPr>
      <t>12</t>
    </r>
    <r>
      <rPr>
        <sz val="10"/>
        <color theme="1"/>
        <rFont val="Calibri"/>
        <family val="2"/>
        <charset val="238"/>
        <scheme val="minor"/>
      </rPr>
      <t>.</t>
    </r>
  </si>
  <si>
    <r>
      <rPr>
        <b/>
        <sz val="10"/>
        <rFont val="Arial"/>
        <family val="2"/>
        <charset val="238"/>
      </rPr>
      <t>Wymiana sprzętu i urządzeń elektrycznych oraz oświetlenia na bardziej efektywne energetycznie</t>
    </r>
  </si>
  <si>
    <r>
      <rPr>
        <vertAlign val="superscript"/>
        <sz val="10"/>
        <rFont val="Arial"/>
        <family val="2"/>
        <charset val="238"/>
      </rPr>
      <t>6</t>
    </r>
    <r>
      <rPr>
        <sz val="10"/>
        <rFont val="Arial"/>
        <family val="2"/>
        <charset val="238"/>
      </rPr>
      <t xml:space="preserve"> Stopniowo wymieniając urządzenia (zakłada się czas życia przeciętnego urządzenia na 5 lat) można uzyskać 10% oszczędność energii. Przyjmuje się 6% w skali całego</t>
    </r>
  </si>
  <si>
    <r>
      <rPr>
        <sz val="10"/>
        <rFont val="Arial"/>
        <family val="2"/>
        <charset val="238"/>
      </rPr>
      <t>zużycia energii budynków mieszkalnych</t>
    </r>
  </si>
  <si>
    <r>
      <rPr>
        <b/>
        <sz val="10"/>
        <rFont val="Arial"/>
        <family val="2"/>
        <charset val="238"/>
      </rPr>
      <t>13</t>
    </r>
    <r>
      <rPr>
        <sz val="10"/>
        <color theme="1"/>
        <rFont val="Calibri"/>
        <family val="2"/>
        <charset val="238"/>
        <scheme val="minor"/>
      </rPr>
      <t>.</t>
    </r>
  </si>
  <si>
    <r>
      <rPr>
        <b/>
        <sz val="10"/>
        <rFont val="Arial"/>
        <family val="2"/>
        <charset val="238"/>
      </rPr>
      <t>14.</t>
    </r>
  </si>
  <si>
    <r>
      <rPr>
        <sz val="10"/>
        <rFont val="Arial"/>
        <family val="2"/>
        <charset val="238"/>
      </rPr>
      <t>14.1</t>
    </r>
  </si>
  <si>
    <r>
      <rPr>
        <sz val="10"/>
        <rFont val="Arial"/>
        <family val="2"/>
        <charset val="238"/>
      </rPr>
      <t>14.2</t>
    </r>
  </si>
  <si>
    <r>
      <rPr>
        <b/>
        <sz val="10"/>
        <rFont val="Arial"/>
        <family val="2"/>
        <charset val="238"/>
      </rPr>
      <t>16</t>
    </r>
    <r>
      <rPr>
        <sz val="10"/>
        <color theme="1"/>
        <rFont val="Calibri"/>
        <family val="2"/>
        <charset val="238"/>
        <scheme val="minor"/>
      </rPr>
      <t>.</t>
    </r>
  </si>
  <si>
    <t>Harmonogram rzeczowo-finansowy realizacji zadań w latach 2021-2030</t>
  </si>
  <si>
    <r>
      <t>W ramach realizacji zadania pn. : "</t>
    </r>
    <r>
      <rPr>
        <b/>
        <sz val="10"/>
        <rFont val="Calibri"/>
        <family val="2"/>
        <charset val="238"/>
      </rPr>
      <t>Budowa pochylni na dojściach do kładki wraz z remontem kładki i chodów łączącej Osiedla Leśne z ul. Jana Pawła II"</t>
    </r>
    <r>
      <rPr>
        <sz val="10"/>
        <rFont val="Calibri"/>
        <family val="2"/>
        <charset val="238"/>
      </rPr>
      <t> wykonano remont kładki i schodów, obejmujący zakresem: prace rozbiórkowe na istniejącym obiekcie: zerwanie drewnianego pokładu kładki i chodów, rozbiórka istniejącej barierki oraz prace montażowe: wykonanie zabezpieczenia antykorozyjnego konstrukcji stalowej kładki i schodów, montaż balustrady mostowej, montaż blach podstopnicowych, wykonanie pokładu kładki i schodów z desek kompozytpwych, wykonanie izolacji fundamentów, naprawa, uzupełnienie ubytków i zabezpieczeń antykorozyjnych fundamentów betonowych, wykonanie nawierzchni cienkowarstwowej w chodach betonowych na dojściach do obiektu. </t>
    </r>
  </si>
  <si>
    <t>Termin wdrożenia</t>
  </si>
  <si>
    <t xml:space="preserve">planowane </t>
  </si>
  <si>
    <t>Na chwilę obecną brak szczegółów.</t>
  </si>
  <si>
    <t>Zakres poniżej:</t>
  </si>
  <si>
    <t xml:space="preserve">Zakres w przypadku zmian </t>
  </si>
  <si>
    <t>Wymiana sprzętu biurowego, urządzeń elektrycznych oraz oświetlenia na bardziej efektywne energetycznie</t>
  </si>
  <si>
    <r>
      <rPr>
        <sz val="10"/>
        <rFont val="Arial"/>
        <family val="2"/>
        <charset val="238"/>
      </rPr>
      <t>1.</t>
    </r>
  </si>
  <si>
    <r>
      <rPr>
        <sz val="10"/>
        <rFont val="Arial"/>
        <family val="2"/>
        <charset val="238"/>
      </rPr>
      <t>Modernizacja budynków i urządzeń komunalnych wraz z wykorzystaniem odnawialnych źródeł energii</t>
    </r>
  </si>
  <si>
    <r>
      <rPr>
        <sz val="10"/>
        <rFont val="Arial"/>
        <family val="2"/>
        <charset val="238"/>
      </rPr>
      <t>Zadania szczegółowe w ramach działania „Modernizacja budynków i urządzeń komunalnych wraz z wykorzystaniem odnawialnych źródeł energii”:</t>
    </r>
  </si>
  <si>
    <r>
      <rPr>
        <sz val="10"/>
        <rFont val="Arial"/>
        <family val="2"/>
        <charset val="238"/>
      </rPr>
      <t>2.</t>
    </r>
  </si>
  <si>
    <r>
      <rPr>
        <sz val="10"/>
        <rFont val="Arial"/>
        <family val="2"/>
        <charset val="238"/>
      </rPr>
      <t>Urząd Miasta Miejskie jednostki organizacyjne</t>
    </r>
  </si>
  <si>
    <r>
      <rPr>
        <sz val="10"/>
        <rFont val="Arial"/>
        <family val="2"/>
        <charset val="238"/>
      </rPr>
      <t>3.</t>
    </r>
  </si>
  <si>
    <r>
      <rPr>
        <sz val="10"/>
        <rFont val="Arial"/>
        <family val="2"/>
        <charset val="238"/>
      </rPr>
      <t>Budowa nowych i modernizacja istniejących budynków użyteczności publicznej z uwzględnieniem koncepcji energooszczędności oraz wraz z wykorzystaniem odnawialnych źródeł energii</t>
    </r>
  </si>
  <si>
    <r>
      <rPr>
        <sz val="10"/>
        <rFont val="Arial"/>
        <family val="2"/>
        <charset val="238"/>
      </rPr>
      <t>Urząd Miasta Miejskie jednostki organizacyjne Podmioty użyteczności publicznej Związki wyznaniowe</t>
    </r>
  </si>
  <si>
    <r>
      <rPr>
        <sz val="10"/>
        <rFont val="Arial"/>
        <family val="2"/>
        <charset val="238"/>
      </rPr>
      <t>Zadania szczegółowe w ramach działania „Budowa nowych i modernizacja istniejących budynków użyteczności publicznej z uwzględnieniem koncepcji energooszczędności oraz wraz z wykorzystaniem odnawialnych źródeł energii”:</t>
    </r>
  </si>
  <si>
    <r>
      <rPr>
        <b/>
        <sz val="9"/>
        <rFont val="Arial"/>
        <family val="2"/>
        <charset val="238"/>
      </rPr>
      <t>Wskaźniki/mierniki monitorowania realizacji działań/zadań</t>
    </r>
  </si>
  <si>
    <t>5.2.</t>
  </si>
  <si>
    <t>5.3.</t>
  </si>
  <si>
    <t>5.4.</t>
  </si>
  <si>
    <t>5.5.</t>
  </si>
  <si>
    <t>5.6.</t>
  </si>
  <si>
    <r>
      <rPr>
        <sz val="10"/>
        <rFont val="Arial"/>
        <family val="2"/>
        <charset val="238"/>
      </rPr>
      <t>MZK Sp. z o.o.</t>
    </r>
  </si>
  <si>
    <r>
      <rPr>
        <sz val="10"/>
        <rFont val="Arial"/>
        <family val="2"/>
        <charset val="238"/>
      </rPr>
      <t>Właściciele i zarządcy budynków usługowych/ przemysłowych</t>
    </r>
  </si>
  <si>
    <r>
      <rPr>
        <sz val="10"/>
        <rFont val="Arial"/>
        <family val="2"/>
        <charset val="238"/>
      </rPr>
      <t>Mieszkańcy Miasta, Zarządcy i właściciele budynków wielorodzinnych</t>
    </r>
  </si>
  <si>
    <r>
      <rPr>
        <sz val="10"/>
        <rFont val="Arial"/>
        <family val="2"/>
        <charset val="238"/>
      </rPr>
      <t>Mieszkańcy Miasta Zarządcy i właściciele budynków wielorodzinnych</t>
    </r>
  </si>
  <si>
    <t>15.3.</t>
  </si>
  <si>
    <t>15.4.</t>
  </si>
  <si>
    <t>15.5.</t>
  </si>
  <si>
    <t>15.6.</t>
  </si>
  <si>
    <t>15.7.</t>
  </si>
  <si>
    <t>15.9.</t>
  </si>
  <si>
    <t>15.10.</t>
  </si>
  <si>
    <t>15.11.</t>
  </si>
  <si>
    <t>15.12.</t>
  </si>
  <si>
    <t>15.13.</t>
  </si>
  <si>
    <t>15.14.</t>
  </si>
  <si>
    <t>15.15.</t>
  </si>
  <si>
    <t>15.16.</t>
  </si>
  <si>
    <t>zadanie zaznaczone kolorem niebieskim znajdowało się w pierwotnym HRF</t>
  </si>
  <si>
    <t>6.1.</t>
  </si>
  <si>
    <t>6.2.</t>
  </si>
  <si>
    <t>6.3.</t>
  </si>
  <si>
    <t>6.4.</t>
  </si>
  <si>
    <t>6.5.</t>
  </si>
  <si>
    <t>6.6.</t>
  </si>
  <si>
    <t>6.7.</t>
  </si>
  <si>
    <t>6.9.</t>
  </si>
  <si>
    <t>6.10.</t>
  </si>
  <si>
    <t>6.11.</t>
  </si>
  <si>
    <t>6.12.</t>
  </si>
  <si>
    <t>6.13.</t>
  </si>
  <si>
    <t>6.14.</t>
  </si>
  <si>
    <t>6.16.</t>
  </si>
  <si>
    <t>6.15.</t>
  </si>
  <si>
    <t>6.17.</t>
  </si>
  <si>
    <t>6.18.</t>
  </si>
  <si>
    <t>6.19.</t>
  </si>
  <si>
    <r>
      <rPr>
        <sz val="10"/>
        <rFont val="Arial"/>
        <family val="2"/>
        <charset val="238"/>
      </rPr>
      <t>14.1</t>
    </r>
    <r>
      <rPr>
        <sz val="10"/>
        <color theme="1"/>
        <rFont val="Czcionka tekstu podstawowego"/>
        <family val="2"/>
        <charset val="238"/>
      </rPr>
      <t>.</t>
    </r>
  </si>
  <si>
    <r>
      <rPr>
        <sz val="10"/>
        <rFont val="Arial"/>
        <family val="2"/>
        <charset val="238"/>
      </rPr>
      <t>14.3</t>
    </r>
    <r>
      <rPr>
        <sz val="10"/>
        <color theme="1"/>
        <rFont val="Czcionka tekstu podstawowego"/>
        <family val="2"/>
        <charset val="238"/>
      </rPr>
      <t>.</t>
    </r>
  </si>
  <si>
    <r>
      <rPr>
        <sz val="10"/>
        <rFont val="Arial"/>
        <family val="2"/>
        <charset val="238"/>
      </rPr>
      <t>14.4</t>
    </r>
    <r>
      <rPr>
        <sz val="10"/>
        <color theme="1"/>
        <rFont val="Czcionka tekstu podstawowego"/>
        <family val="2"/>
        <charset val="238"/>
      </rPr>
      <t>.</t>
    </r>
  </si>
  <si>
    <t>1 100 000,00 (szacunek)</t>
  </si>
  <si>
    <t xml:space="preserve"> środki własne Miasta</t>
  </si>
  <si>
    <t>łącznie 8 000 000,
4 000 000 zł - środki miasta
4 000 000 zł - dofiansowanie Polski ład</t>
  </si>
  <si>
    <r>
      <t xml:space="preserve">Wartości w roku bazowym (cała gmina). </t>
    </r>
    <r>
      <rPr>
        <i/>
        <sz val="9"/>
        <rFont val="Calibri"/>
        <family val="2"/>
        <charset val="238"/>
        <scheme val="minor"/>
      </rPr>
      <t>Brak wyliczeń w pierwotnej wersji PGN dla pozostałych substancji prócz CO2.</t>
    </r>
  </si>
  <si>
    <t>Wskaźniki ilościowe dla poszczególnych działań w gminie - obliczenia dla nowych zadań</t>
  </si>
  <si>
    <t>Ograniczenie zużycia energii i wytwarzanie energii z odnawialnych źródeł - budynki i infrastruktura publiczna.</t>
  </si>
  <si>
    <t>Ograniczenie emisji z transportu - z uwagi na trudności merytoryczne związane z metodologią obliczeń efektu dla zadań zawartych w harmonogramie zrezygnowano z obliczeń</t>
  </si>
  <si>
    <t xml:space="preserve">Ograniczenie emisji pyłów i wytwarzanie energii z odnawialnych źródeł - budownictwo mieszkaniowe
</t>
  </si>
  <si>
    <t>[realizacja celu]</t>
  </si>
  <si>
    <t>Wskaźniki ilościowe dla poszczególnych działań w gminie - obliczenia dla zadań dodatkowych, dla których nie podano wartości w HRF 2021-2030</t>
  </si>
  <si>
    <t>efekt ekologiczny obliczono w kolejnym arkuszu</t>
  </si>
  <si>
    <t xml:space="preserve"> -</t>
  </si>
  <si>
    <t>Zadanie przeniesione do realizacji do 2030 r. Na chwile obecną brak szczegółów.</t>
  </si>
  <si>
    <t xml:space="preserve">
Panele 450Wp - 42 szt. Wytwarzana moc - 18,9 kWp.</t>
  </si>
  <si>
    <t>Cel osiągniety w latach 2015-2024 (3 kw.):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</si>
</sst>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-* #,##0.00\ _z_ł_-;\-* #,##0.00\ _z_ł_-;_-* &quot;-&quot;??\ _z_ł_-;_-@_-"/>
    <numFmt numFmtId="165" formatCode="0.0"/>
    <numFmt numFmtId="166" formatCode="_-* #,##0\ _z_ł_-;\-* #,##0\ _z_ł_-;_-* &quot;-&quot;??\ _z_ł_-;_-@_-"/>
    <numFmt numFmtId="167" formatCode="0.000"/>
    <numFmt numFmtId="168" formatCode="0.0%"/>
    <numFmt numFmtId="169" formatCode="_-* #,##0.0\ _z_ł_-;\-* #,##0.0\ _z_ł_-;_-* &quot;-&quot;??\ _z_ł_-;_-@_-"/>
    <numFmt numFmtId="170" formatCode="#,##0.0"/>
    <numFmt numFmtId="171" formatCode="#,##0.000000"/>
    <numFmt numFmtId="172" formatCode="_-* #,##0.0000000000\ _z_ł_-;\-* #,##0.0000000000\ _z_ł_-;_-* &quot;-&quot;??\ _z_ł_-;_-@_-"/>
    <numFmt numFmtId="173" formatCode="0.000%"/>
    <numFmt numFmtId="174" formatCode="_-* #,##0.000\ _z_ł_-;\-* #,##0.000\ _z_ł_-;_-* &quot;-&quot;??\ _z_ł_-;_-@_-"/>
    <numFmt numFmtId="175" formatCode="[$-415]General"/>
  </numFmts>
  <fonts count="128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zcionka tekstu podstawowego"/>
      <charset val="238"/>
    </font>
    <font>
      <sz val="10"/>
      <name val="Arial"/>
      <family val="2"/>
    </font>
    <font>
      <sz val="8"/>
      <color indexed="81"/>
      <name val="Tahoma"/>
      <family val="2"/>
      <charset val="238"/>
    </font>
    <font>
      <b/>
      <sz val="10"/>
      <color theme="1"/>
      <name val="Czcionka tekstu podstawowego"/>
      <charset val="238"/>
    </font>
    <font>
      <sz val="10"/>
      <color theme="1"/>
      <name val="Czcionka tekstu podstawowego"/>
      <charset val="238"/>
    </font>
    <font>
      <sz val="9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9"/>
      <name val="Calibri"/>
      <family val="2"/>
      <charset val="238"/>
    </font>
    <font>
      <b/>
      <sz val="5"/>
      <color theme="1"/>
      <name val="Czcionka tekstu podstawowego"/>
      <charset val="238"/>
    </font>
    <font>
      <b/>
      <sz val="5"/>
      <color theme="1"/>
      <name val="Calibri"/>
      <family val="2"/>
      <charset val="238"/>
      <scheme val="minor"/>
    </font>
    <font>
      <b/>
      <sz val="5"/>
      <name val="Calibri"/>
      <family val="2"/>
      <charset val="238"/>
      <scheme val="minor"/>
    </font>
    <font>
      <b/>
      <vertAlign val="superscript"/>
      <sz val="5"/>
      <color theme="1"/>
      <name val="Czcionka tekstu podstawowego"/>
      <charset val="238"/>
    </font>
    <font>
      <b/>
      <sz val="8"/>
      <color theme="1"/>
      <name val="Czcionka tekstu podstawowego"/>
      <charset val="238"/>
    </font>
    <font>
      <sz val="5"/>
      <color theme="1"/>
      <name val="Czcionka tekstu podstawowego"/>
      <charset val="238"/>
    </font>
    <font>
      <sz val="5"/>
      <color theme="1"/>
      <name val="Czcionka tekstu podstawowego"/>
      <family val="2"/>
      <charset val="238"/>
    </font>
    <font>
      <sz val="5"/>
      <name val="Calibri"/>
      <family val="2"/>
      <charset val="238"/>
      <scheme val="minor"/>
    </font>
    <font>
      <sz val="5"/>
      <color theme="1"/>
      <name val="Calibri"/>
      <family val="2"/>
      <charset val="238"/>
      <scheme val="minor"/>
    </font>
    <font>
      <b/>
      <sz val="8"/>
      <color indexed="81"/>
      <name val="Tahoma"/>
      <family val="2"/>
      <charset val="238"/>
    </font>
    <font>
      <sz val="10"/>
      <color theme="1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sz val="6"/>
      <color theme="1"/>
      <name val="Czcionka tekstu podstawowego"/>
      <charset val="238"/>
    </font>
    <font>
      <sz val="6"/>
      <name val="Arial"/>
      <family val="2"/>
    </font>
    <font>
      <sz val="6"/>
      <color theme="1"/>
      <name val="Czcionka tekstu podstawowego"/>
      <family val="2"/>
      <charset val="238"/>
    </font>
    <font>
      <sz val="11"/>
      <color theme="1"/>
      <name val="Czcionka tekstu podstawowego"/>
      <charset val="238"/>
    </font>
    <font>
      <sz val="6"/>
      <color theme="1"/>
      <name val="Calibri"/>
      <family val="2"/>
      <charset val="238"/>
      <scheme val="minor"/>
    </font>
    <font>
      <b/>
      <sz val="6"/>
      <color theme="1"/>
      <name val="Calibri"/>
      <family val="2"/>
      <charset val="238"/>
      <scheme val="minor"/>
    </font>
    <font>
      <b/>
      <i/>
      <sz val="6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2"/>
      <color theme="1"/>
      <name val="Czcionka tekstu podstawowego"/>
      <charset val="238"/>
    </font>
    <font>
      <sz val="8"/>
      <color theme="1"/>
      <name val="Czcionka tekstu podstawowego"/>
      <family val="2"/>
      <charset val="238"/>
    </font>
    <font>
      <b/>
      <i/>
      <sz val="8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5"/>
      <color rgb="FFFF0000"/>
      <name val="Calibri"/>
      <family val="2"/>
      <charset val="238"/>
      <scheme val="minor"/>
    </font>
    <font>
      <b/>
      <sz val="5"/>
      <name val="Czcionka tekstu podstawowego"/>
      <charset val="238"/>
    </font>
    <font>
      <sz val="5"/>
      <name val="Czcionka tekstu podstawowego"/>
      <charset val="238"/>
    </font>
    <font>
      <sz val="6"/>
      <name val="Czcionka tekstu podstawowego"/>
      <family val="2"/>
      <charset val="238"/>
    </font>
    <font>
      <sz val="11"/>
      <color theme="0"/>
      <name val="Czcionka tekstu podstawowego"/>
      <family val="2"/>
      <charset val="238"/>
    </font>
    <font>
      <sz val="5"/>
      <color theme="0"/>
      <name val="Czcionka tekstu podstawowego"/>
      <family val="2"/>
      <charset val="238"/>
    </font>
    <font>
      <b/>
      <sz val="9"/>
      <color theme="1"/>
      <name val="Czcionka tekstu podstawowego"/>
      <charset val="238"/>
    </font>
    <font>
      <sz val="6"/>
      <color theme="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8"/>
      <color rgb="FF000000"/>
      <name val="Arial"/>
      <family val="2"/>
      <charset val="238"/>
    </font>
    <font>
      <vertAlign val="subscript"/>
      <sz val="8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vertAlign val="subscript"/>
      <sz val="10"/>
      <color theme="1"/>
      <name val="Times New Roman"/>
      <family val="1"/>
      <charset val="238"/>
    </font>
    <font>
      <sz val="11"/>
      <name val="Czcionka tekstu podstawowego"/>
      <family val="2"/>
      <charset val="238"/>
    </font>
    <font>
      <sz val="5"/>
      <color rgb="FF333333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rgb="FF000000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indexed="81"/>
      <name val="Tahoma"/>
      <family val="2"/>
      <charset val="238"/>
    </font>
    <font>
      <sz val="6"/>
      <color theme="1"/>
      <name val="Czcionka tekstu podstawowego"/>
      <charset val="238"/>
    </font>
    <font>
      <sz val="9"/>
      <color theme="1"/>
      <name val="Czcionka tekstu podstawowego"/>
      <charset val="238"/>
    </font>
    <font>
      <b/>
      <sz val="8"/>
      <name val="Calibri"/>
      <family val="2"/>
      <charset val="238"/>
    </font>
    <font>
      <b/>
      <vertAlign val="subscript"/>
      <sz val="8"/>
      <name val="Calibri"/>
      <family val="2"/>
      <charset val="238"/>
    </font>
    <font>
      <b/>
      <vertAlign val="subscript"/>
      <sz val="8"/>
      <color theme="0" tint="-0.14999847407452621"/>
      <name val="Calibri"/>
      <family val="2"/>
      <charset val="238"/>
    </font>
    <font>
      <b/>
      <sz val="8"/>
      <color theme="0" tint="-0.14999847407452621"/>
      <name val="Calibri"/>
      <family val="2"/>
      <charset val="238"/>
    </font>
    <font>
      <sz val="8"/>
      <name val="Calibri"/>
      <family val="2"/>
      <charset val="238"/>
    </font>
    <font>
      <sz val="11"/>
      <color rgb="FF000000"/>
      <name val="Times New Roman"/>
      <family val="1"/>
      <charset val="238"/>
    </font>
    <font>
      <sz val="9"/>
      <color indexed="81"/>
      <name val="Tahoma"/>
      <family val="2"/>
      <charset val="238"/>
    </font>
    <font>
      <sz val="8"/>
      <name val="Czcionka tekstu podstawowego"/>
      <family val="2"/>
      <charset val="238"/>
    </font>
    <font>
      <sz val="11"/>
      <name val="Czcionka tekstu podstawowego"/>
      <charset val="238"/>
    </font>
    <font>
      <b/>
      <sz val="11"/>
      <name val="Czcionka tekstu podstawowego"/>
      <charset val="238"/>
    </font>
    <font>
      <b/>
      <sz val="9"/>
      <name val="Calibri"/>
      <family val="2"/>
      <charset val="238"/>
      <scheme val="minor"/>
    </font>
    <font>
      <sz val="9"/>
      <name val="Czcionka tekstu podstawowego"/>
      <family val="2"/>
      <charset val="238"/>
    </font>
    <font>
      <b/>
      <sz val="12"/>
      <name val="Czcionka tekstu podstawowego"/>
      <charset val="238"/>
    </font>
    <font>
      <sz val="12"/>
      <name val="Czcionka tekstu podstawowego"/>
      <charset val="238"/>
    </font>
    <font>
      <b/>
      <sz val="7"/>
      <color theme="1"/>
      <name val="Czcionka tekstu podstawowego"/>
      <charset val="238"/>
    </font>
    <font>
      <b/>
      <sz val="8"/>
      <color theme="1"/>
      <name val="Czcionka tekstu podstawowego"/>
      <family val="2"/>
      <charset val="238"/>
    </font>
    <font>
      <sz val="7"/>
      <color theme="1"/>
      <name val="Czcionka tekstu podstawowego"/>
      <family val="2"/>
      <charset val="238"/>
    </font>
    <font>
      <b/>
      <sz val="7"/>
      <color theme="1"/>
      <name val="Czcionka tekstu podstawowego"/>
      <family val="2"/>
      <charset val="238"/>
    </font>
    <font>
      <b/>
      <sz val="9"/>
      <color theme="1"/>
      <name val="Czcionka tekstu podstawowego"/>
      <family val="2"/>
      <charset val="238"/>
    </font>
    <font>
      <sz val="8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7"/>
      <color theme="1"/>
      <name val="Czcionka tekstu podstawowego"/>
      <charset val="238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9"/>
      <color rgb="FF00B050"/>
      <name val="Calibri"/>
      <family val="2"/>
      <charset val="238"/>
      <scheme val="minor"/>
    </font>
    <font>
      <sz val="8"/>
      <color rgb="FF00B050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9"/>
      <name val="Arial"/>
      <family val="2"/>
      <charset val="238"/>
    </font>
    <font>
      <sz val="9"/>
      <color indexed="81"/>
      <name val="Tahoma"/>
      <charset val="1"/>
    </font>
    <font>
      <sz val="7"/>
      <name val="Arial"/>
      <family val="2"/>
      <charset val="238"/>
    </font>
    <font>
      <b/>
      <sz val="9"/>
      <color indexed="81"/>
      <name val="Tahoma"/>
      <charset val="1"/>
    </font>
    <font>
      <b/>
      <i/>
      <sz val="1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vertAlign val="superscript"/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6"/>
      <color theme="1"/>
      <name val="Czcionka tekstu podstawowego"/>
      <family val="2"/>
      <charset val="238"/>
    </font>
    <font>
      <b/>
      <sz val="16"/>
      <name val="Arial"/>
      <family val="2"/>
      <charset val="238"/>
    </font>
    <font>
      <b/>
      <sz val="16"/>
      <color theme="1"/>
      <name val="Czcionka tekstu podstawowego"/>
      <family val="2"/>
      <charset val="238"/>
    </font>
    <font>
      <b/>
      <sz val="16"/>
      <name val="Czcionka tekstu podstawowego"/>
      <family val="2"/>
      <charset val="238"/>
    </font>
    <font>
      <b/>
      <sz val="10"/>
      <name val="Calibri"/>
      <family val="2"/>
      <charset val="238"/>
    </font>
    <font>
      <sz val="10"/>
      <name val="Czcionka tekstu podstawowego"/>
      <family val="2"/>
      <charset val="238"/>
    </font>
    <font>
      <i/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sz val="10"/>
      <name val="Calibri"/>
      <family val="2"/>
      <charset val="238"/>
    </font>
    <font>
      <b/>
      <sz val="10"/>
      <color theme="1"/>
      <name val="Czcionka tekstu podstawowego"/>
      <family val="2"/>
      <charset val="238"/>
    </font>
    <font>
      <b/>
      <sz val="11"/>
      <name val="Calibri"/>
      <family val="2"/>
      <charset val="238"/>
      <scheme val="minor"/>
    </font>
    <font>
      <b/>
      <sz val="8"/>
      <name val="Czcionka tekstu podstawowego"/>
      <family val="2"/>
      <charset val="238"/>
    </font>
    <font>
      <b/>
      <sz val="10"/>
      <name val="Calibri"/>
      <family val="2"/>
      <charset val="238"/>
      <scheme val="minor"/>
    </font>
    <font>
      <b/>
      <sz val="7"/>
      <name val="Czcionka tekstu podstawowego"/>
      <charset val="238"/>
    </font>
    <font>
      <sz val="7"/>
      <name val="Czcionka tekstu podstawowego"/>
      <family val="2"/>
      <charset val="238"/>
    </font>
    <font>
      <b/>
      <sz val="7"/>
      <name val="Czcionka tekstu podstawowego"/>
      <family val="2"/>
      <charset val="238"/>
    </font>
    <font>
      <b/>
      <sz val="9"/>
      <name val="Czcionka tekstu podstawowego"/>
      <family val="2"/>
      <charset val="238"/>
    </font>
    <font>
      <sz val="9"/>
      <name val="Calibri"/>
      <family val="2"/>
      <charset val="238"/>
      <scheme val="minor"/>
    </font>
    <font>
      <sz val="5"/>
      <name val="Czcionka tekstu podstawowego"/>
      <family val="2"/>
      <charset val="238"/>
    </font>
    <font>
      <sz val="7"/>
      <name val="Czcionka tekstu podstawowego"/>
      <charset val="238"/>
    </font>
    <font>
      <i/>
      <sz val="9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32F01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41E396"/>
        <bgColor indexed="64"/>
      </patternFill>
    </fill>
    <fill>
      <patternFill patternType="solid">
        <fgColor rgb="FF74E43C"/>
        <bgColor indexed="64"/>
      </patternFill>
    </fill>
    <fill>
      <patternFill patternType="solid">
        <fgColor rgb="FF00B0F0"/>
        <bgColor indexed="64"/>
      </patternFill>
    </fill>
  </fills>
  <borders count="92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5">
    <xf numFmtId="0" fontId="0" fillId="0" borderId="0"/>
    <xf numFmtId="9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6" fillId="0" borderId="0"/>
    <xf numFmtId="0" fontId="14" fillId="0" borderId="0"/>
    <xf numFmtId="9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59" fillId="0" borderId="0"/>
    <xf numFmtId="164" fontId="14" fillId="0" borderId="0" applyFont="0" applyFill="0" applyBorder="0" applyAlignment="0" applyProtection="0"/>
    <xf numFmtId="0" fontId="4" fillId="0" borderId="0"/>
    <xf numFmtId="0" fontId="3" fillId="0" borderId="0"/>
    <xf numFmtId="0" fontId="14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90" fillId="0" borderId="0"/>
    <xf numFmtId="175" fontId="91" fillId="0" borderId="0"/>
    <xf numFmtId="0" fontId="1" fillId="0" borderId="0"/>
  </cellStyleXfs>
  <cellXfs count="1055">
    <xf numFmtId="0" fontId="0" fillId="0" borderId="0" xfId="0"/>
    <xf numFmtId="0" fontId="8" fillId="0" borderId="0" xfId="0" applyFont="1" applyAlignment="1">
      <alignment horizontal="center" vertical="center"/>
    </xf>
    <xf numFmtId="4" fontId="0" fillId="0" borderId="6" xfId="0" applyNumberFormat="1" applyBorder="1"/>
    <xf numFmtId="0" fontId="0" fillId="0" borderId="4" xfId="0" applyBorder="1"/>
    <xf numFmtId="0" fontId="0" fillId="0" borderId="6" xfId="0" applyBorder="1"/>
    <xf numFmtId="0" fontId="0" fillId="0" borderId="9" xfId="0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9" fontId="0" fillId="0" borderId="0" xfId="0" applyNumberFormat="1" applyAlignment="1">
      <alignment horizontal="center" vertical="center" wrapText="1"/>
    </xf>
    <xf numFmtId="2" fontId="0" fillId="0" borderId="4" xfId="0" applyNumberFormat="1" applyBorder="1"/>
    <xf numFmtId="2" fontId="0" fillId="0" borderId="6" xfId="0" applyNumberFormat="1" applyBorder="1"/>
    <xf numFmtId="0" fontId="0" fillId="0" borderId="9" xfId="0" applyBorder="1" applyAlignment="1">
      <alignment horizontal="center"/>
    </xf>
    <xf numFmtId="2" fontId="0" fillId="0" borderId="9" xfId="0" applyNumberFormat="1" applyBorder="1"/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4" fontId="0" fillId="0" borderId="9" xfId="0" applyNumberFormat="1" applyBorder="1"/>
    <xf numFmtId="4" fontId="0" fillId="0" borderId="4" xfId="0" applyNumberFormat="1" applyBorder="1"/>
    <xf numFmtId="4" fontId="0" fillId="0" borderId="15" xfId="0" applyNumberFormat="1" applyBorder="1"/>
    <xf numFmtId="165" fontId="0" fillId="0" borderId="9" xfId="0" applyNumberFormat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0" fontId="8" fillId="0" borderId="12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0" xfId="0" applyProtection="1"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4" xfId="0" applyBorder="1" applyProtection="1">
      <protection locked="0"/>
    </xf>
    <xf numFmtId="0" fontId="0" fillId="0" borderId="4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wrapText="1"/>
      <protection locked="0"/>
    </xf>
    <xf numFmtId="2" fontId="0" fillId="0" borderId="4" xfId="0" applyNumberFormat="1" applyBorder="1" applyAlignment="1" applyProtection="1">
      <alignment horizontal="center" vertical="center"/>
      <protection locked="0"/>
    </xf>
    <xf numFmtId="167" fontId="0" fillId="0" borderId="4" xfId="0" applyNumberFormat="1" applyBorder="1" applyProtection="1">
      <protection locked="0"/>
    </xf>
    <xf numFmtId="0" fontId="11" fillId="0" borderId="0" xfId="0" applyFont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1" fillId="2" borderId="15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/>
    </xf>
    <xf numFmtId="0" fontId="11" fillId="2" borderId="26" xfId="0" applyFont="1" applyFill="1" applyBorder="1" applyAlignment="1">
      <alignment horizontal="center" vertical="top"/>
    </xf>
    <xf numFmtId="0" fontId="0" fillId="0" borderId="0" xfId="0" applyAlignment="1" applyProtection="1">
      <alignment vertical="top"/>
      <protection locked="0"/>
    </xf>
    <xf numFmtId="0" fontId="11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/>
    </xf>
    <xf numFmtId="0" fontId="0" fillId="0" borderId="4" xfId="0" applyBorder="1" applyAlignment="1" applyProtection="1">
      <alignment horizontal="center"/>
      <protection locked="0"/>
    </xf>
    <xf numFmtId="2" fontId="12" fillId="0" borderId="4" xfId="0" applyNumberFormat="1" applyFont="1" applyBorder="1" applyAlignment="1">
      <alignment horizontal="center"/>
    </xf>
    <xf numFmtId="10" fontId="0" fillId="0" borderId="4" xfId="1" applyNumberFormat="1" applyFont="1" applyBorder="1" applyProtection="1">
      <protection locked="0"/>
    </xf>
    <xf numFmtId="0" fontId="8" fillId="0" borderId="4" xfId="0" applyFont="1" applyBorder="1" applyProtection="1">
      <protection locked="0"/>
    </xf>
    <xf numFmtId="0" fontId="0" fillId="0" borderId="15" xfId="0" applyBorder="1" applyAlignment="1" applyProtection="1">
      <alignment horizontal="left" vertical="center" wrapText="1"/>
      <protection locked="0"/>
    </xf>
    <xf numFmtId="0" fontId="11" fillId="2" borderId="4" xfId="0" applyFont="1" applyFill="1" applyBorder="1" applyAlignment="1">
      <alignment horizontal="center" vertical="center" wrapText="1"/>
    </xf>
    <xf numFmtId="169" fontId="0" fillId="0" borderId="4" xfId="2" applyNumberFormat="1" applyFont="1" applyBorder="1" applyProtection="1">
      <protection locked="0"/>
    </xf>
    <xf numFmtId="166" fontId="0" fillId="0" borderId="4" xfId="2" applyNumberFormat="1" applyFont="1" applyBorder="1" applyProtection="1">
      <protection locked="0"/>
    </xf>
    <xf numFmtId="0" fontId="0" fillId="0" borderId="40" xfId="0" applyBorder="1"/>
    <xf numFmtId="0" fontId="0" fillId="0" borderId="4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15" fillId="0" borderId="0" xfId="3" applyAlignment="1">
      <alignment vertical="center" wrapText="1"/>
    </xf>
    <xf numFmtId="0" fontId="0" fillId="0" borderId="4" xfId="0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0" fillId="0" borderId="4" xfId="0" applyBorder="1" applyAlignment="1" applyProtection="1">
      <alignment vertical="top"/>
      <protection locked="0"/>
    </xf>
    <xf numFmtId="10" fontId="0" fillId="0" borderId="0" xfId="0" applyNumberFormat="1" applyProtection="1">
      <protection locked="0"/>
    </xf>
    <xf numFmtId="0" fontId="9" fillId="0" borderId="0" xfId="0" applyFont="1" applyAlignment="1">
      <alignment horizontal="center" wrapText="1"/>
    </xf>
    <xf numFmtId="166" fontId="0" fillId="0" borderId="4" xfId="0" applyNumberFormat="1" applyBorder="1" applyAlignment="1" applyProtection="1">
      <alignment horizontal="center" vertical="center"/>
      <protection locked="0"/>
    </xf>
    <xf numFmtId="167" fontId="0" fillId="0" borderId="0" xfId="0" applyNumberFormat="1" applyProtection="1">
      <protection locked="0"/>
    </xf>
    <xf numFmtId="164" fontId="0" fillId="0" borderId="4" xfId="2" applyFont="1" applyBorder="1" applyProtection="1">
      <protection locked="0"/>
    </xf>
    <xf numFmtId="0" fontId="8" fillId="0" borderId="0" xfId="0" applyFont="1" applyProtection="1">
      <protection locked="0"/>
    </xf>
    <xf numFmtId="0" fontId="0" fillId="0" borderId="4" xfId="0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2" fontId="23" fillId="0" borderId="4" xfId="0" applyNumberFormat="1" applyFont="1" applyBorder="1" applyAlignment="1" applyProtection="1">
      <alignment horizontal="center"/>
      <protection locked="0"/>
    </xf>
    <xf numFmtId="0" fontId="23" fillId="0" borderId="0" xfId="0" applyFont="1" applyAlignment="1" applyProtection="1">
      <alignment horizontal="center"/>
      <protection locked="0"/>
    </xf>
    <xf numFmtId="0" fontId="23" fillId="0" borderId="0" xfId="0" applyFont="1" applyProtection="1">
      <protection locked="0"/>
    </xf>
    <xf numFmtId="49" fontId="25" fillId="0" borderId="0" xfId="0" applyNumberFormat="1" applyFont="1" applyProtection="1">
      <protection locked="0"/>
    </xf>
    <xf numFmtId="0" fontId="24" fillId="0" borderId="0" xfId="0" applyFont="1" applyAlignment="1" applyProtection="1">
      <alignment wrapText="1"/>
      <protection locked="0"/>
    </xf>
    <xf numFmtId="0" fontId="23" fillId="0" borderId="0" xfId="0" applyFont="1" applyAlignment="1" applyProtection="1">
      <alignment horizontal="center" wrapText="1"/>
      <protection locked="0"/>
    </xf>
    <xf numFmtId="2" fontId="23" fillId="0" borderId="0" xfId="0" applyNumberFormat="1" applyFont="1" applyAlignment="1" applyProtection="1">
      <alignment horizontal="center"/>
      <protection locked="0"/>
    </xf>
    <xf numFmtId="0" fontId="23" fillId="0" borderId="4" xfId="0" applyFont="1" applyBorder="1" applyAlignment="1" applyProtection="1">
      <alignment horizontal="center"/>
      <protection locked="0"/>
    </xf>
    <xf numFmtId="0" fontId="24" fillId="0" borderId="4" xfId="0" applyFont="1" applyBorder="1" applyAlignment="1">
      <alignment horizontal="right"/>
    </xf>
    <xf numFmtId="0" fontId="23" fillId="0" borderId="4" xfId="0" applyFont="1" applyBorder="1" applyAlignment="1" applyProtection="1">
      <alignment horizontal="center" vertical="center"/>
      <protection locked="0"/>
    </xf>
    <xf numFmtId="167" fontId="23" fillId="0" borderId="4" xfId="0" applyNumberFormat="1" applyFont="1" applyBorder="1" applyAlignment="1" applyProtection="1">
      <alignment horizontal="center"/>
      <protection locked="0"/>
    </xf>
    <xf numFmtId="0" fontId="23" fillId="0" borderId="4" xfId="0" applyFont="1" applyBorder="1" applyAlignment="1" applyProtection="1">
      <alignment horizontal="center" wrapText="1"/>
      <protection locked="0"/>
    </xf>
    <xf numFmtId="0" fontId="23" fillId="0" borderId="43" xfId="0" applyFont="1" applyBorder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29" fillId="0" borderId="35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/>
    </xf>
    <xf numFmtId="0" fontId="31" fillId="0" borderId="4" xfId="0" applyFont="1" applyBorder="1" applyProtection="1">
      <protection locked="0"/>
    </xf>
    <xf numFmtId="0" fontId="31" fillId="0" borderId="0" xfId="0" applyFont="1" applyProtection="1">
      <protection locked="0"/>
    </xf>
    <xf numFmtId="0" fontId="31" fillId="0" borderId="0" xfId="0" applyFont="1" applyAlignment="1" applyProtection="1">
      <alignment horizontal="center"/>
      <protection locked="0"/>
    </xf>
    <xf numFmtId="0" fontId="29" fillId="0" borderId="9" xfId="0" applyFont="1" applyBorder="1" applyAlignment="1" applyProtection="1">
      <alignment horizontal="center" vertical="center"/>
      <protection locked="0"/>
    </xf>
    <xf numFmtId="10" fontId="31" fillId="3" borderId="0" xfId="1" applyNumberFormat="1" applyFont="1" applyFill="1" applyProtection="1">
      <protection locked="0"/>
    </xf>
    <xf numFmtId="10" fontId="31" fillId="0" borderId="4" xfId="0" applyNumberFormat="1" applyFont="1" applyBorder="1" applyProtection="1">
      <protection locked="0"/>
    </xf>
    <xf numFmtId="0" fontId="30" fillId="0" borderId="4" xfId="0" applyFont="1" applyBorder="1" applyAlignment="1">
      <alignment horizontal="center" wrapText="1"/>
    </xf>
    <xf numFmtId="10" fontId="31" fillId="0" borderId="0" xfId="0" applyNumberFormat="1" applyFont="1" applyProtection="1"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8" fillId="0" borderId="31" xfId="0" applyFont="1" applyBorder="1" applyAlignment="1" applyProtection="1">
      <alignment horizontal="left"/>
      <protection locked="0"/>
    </xf>
    <xf numFmtId="0" fontId="11" fillId="2" borderId="14" xfId="0" applyFont="1" applyFill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0" fillId="0" borderId="4" xfId="0" applyBorder="1" applyAlignment="1" applyProtection="1">
      <alignment horizontal="right"/>
      <protection locked="0"/>
    </xf>
    <xf numFmtId="2" fontId="0" fillId="0" borderId="4" xfId="0" applyNumberFormat="1" applyBorder="1" applyProtection="1">
      <protection locked="0"/>
    </xf>
    <xf numFmtId="168" fontId="0" fillId="0" borderId="4" xfId="2" applyNumberFormat="1" applyFont="1" applyBorder="1" applyProtection="1">
      <protection locked="0"/>
    </xf>
    <xf numFmtId="0" fontId="11" fillId="3" borderId="4" xfId="0" applyFont="1" applyFill="1" applyBorder="1" applyAlignment="1">
      <alignment horizontal="center"/>
    </xf>
    <xf numFmtId="0" fontId="32" fillId="0" borderId="0" xfId="0" applyFont="1" applyProtection="1">
      <protection locked="0"/>
    </xf>
    <xf numFmtId="0" fontId="33" fillId="0" borderId="0" xfId="4" applyFont="1"/>
    <xf numFmtId="0" fontId="34" fillId="3" borderId="4" xfId="4" applyFont="1" applyFill="1" applyBorder="1" applyAlignment="1">
      <alignment horizontal="center" vertical="center"/>
    </xf>
    <xf numFmtId="0" fontId="34" fillId="3" borderId="43" xfId="4" applyFont="1" applyFill="1" applyBorder="1" applyAlignment="1">
      <alignment horizontal="center" vertical="center"/>
    </xf>
    <xf numFmtId="0" fontId="33" fillId="0" borderId="42" xfId="4" applyFont="1" applyBorder="1"/>
    <xf numFmtId="0" fontId="33" fillId="0" borderId="4" xfId="4" applyFont="1" applyBorder="1"/>
    <xf numFmtId="0" fontId="33" fillId="0" borderId="4" xfId="4" applyFont="1" applyBorder="1" applyAlignment="1">
      <alignment horizontal="center" vertical="center"/>
    </xf>
    <xf numFmtId="0" fontId="33" fillId="0" borderId="43" xfId="4" applyFont="1" applyBorder="1"/>
    <xf numFmtId="0" fontId="33" fillId="0" borderId="42" xfId="4" applyFont="1" applyBorder="1" applyAlignment="1">
      <alignment horizontal="center" vertical="center"/>
    </xf>
    <xf numFmtId="0" fontId="33" fillId="0" borderId="44" xfId="4" applyFont="1" applyBorder="1" applyAlignment="1">
      <alignment horizontal="center" vertical="center"/>
    </xf>
    <xf numFmtId="0" fontId="33" fillId="0" borderId="45" xfId="4" applyFont="1" applyBorder="1" applyAlignment="1">
      <alignment horizontal="center" vertical="center"/>
    </xf>
    <xf numFmtId="0" fontId="33" fillId="0" borderId="45" xfId="4" applyFont="1" applyBorder="1"/>
    <xf numFmtId="0" fontId="33" fillId="0" borderId="46" xfId="4" applyFont="1" applyBorder="1"/>
    <xf numFmtId="3" fontId="33" fillId="0" borderId="0" xfId="4" applyNumberFormat="1" applyFont="1"/>
    <xf numFmtId="0" fontId="34" fillId="0" borderId="0" xfId="4" applyFont="1" applyAlignment="1">
      <alignment horizontal="center" vertical="center"/>
    </xf>
    <xf numFmtId="167" fontId="0" fillId="6" borderId="4" xfId="0" applyNumberFormat="1" applyFill="1" applyBorder="1" applyAlignment="1" applyProtection="1">
      <alignment horizontal="center"/>
      <protection locked="0"/>
    </xf>
    <xf numFmtId="0" fontId="29" fillId="0" borderId="14" xfId="0" applyFont="1" applyBorder="1" applyAlignment="1">
      <alignment horizontal="center" vertical="center"/>
    </xf>
    <xf numFmtId="0" fontId="29" fillId="0" borderId="32" xfId="0" applyFont="1" applyBorder="1" applyAlignment="1">
      <alignment horizontal="center" vertical="center"/>
    </xf>
    <xf numFmtId="0" fontId="29" fillId="0" borderId="33" xfId="0" applyFont="1" applyBorder="1" applyAlignment="1">
      <alignment horizontal="center" vertical="center"/>
    </xf>
    <xf numFmtId="0" fontId="29" fillId="0" borderId="34" xfId="0" applyFont="1" applyBorder="1" applyAlignment="1">
      <alignment horizontal="center" vertical="center"/>
    </xf>
    <xf numFmtId="2" fontId="31" fillId="0" borderId="4" xfId="0" applyNumberFormat="1" applyFont="1" applyBorder="1" applyProtection="1">
      <protection locked="0"/>
    </xf>
    <xf numFmtId="9" fontId="31" fillId="0" borderId="0" xfId="1" applyFont="1" applyAlignment="1" applyProtection="1">
      <alignment horizontal="center"/>
      <protection locked="0"/>
    </xf>
    <xf numFmtId="2" fontId="31" fillId="0" borderId="0" xfId="0" applyNumberFormat="1" applyFont="1" applyProtection="1">
      <protection locked="0"/>
    </xf>
    <xf numFmtId="0" fontId="39" fillId="0" borderId="42" xfId="4" applyFont="1" applyBorder="1"/>
    <xf numFmtId="0" fontId="39" fillId="0" borderId="4" xfId="4" applyFont="1" applyBorder="1"/>
    <xf numFmtId="2" fontId="40" fillId="0" borderId="4" xfId="4" applyNumberFormat="1" applyFont="1" applyBorder="1" applyAlignment="1">
      <alignment wrapText="1"/>
    </xf>
    <xf numFmtId="0" fontId="40" fillId="0" borderId="42" xfId="4" applyFont="1" applyBorder="1"/>
    <xf numFmtId="0" fontId="40" fillId="0" borderId="0" xfId="4" applyFont="1"/>
    <xf numFmtId="0" fontId="40" fillId="0" borderId="4" xfId="4" applyFont="1" applyBorder="1"/>
    <xf numFmtId="0" fontId="41" fillId="0" borderId="43" xfId="4" applyFont="1" applyBorder="1"/>
    <xf numFmtId="0" fontId="41" fillId="0" borderId="4" xfId="4" applyFont="1" applyBorder="1"/>
    <xf numFmtId="0" fontId="40" fillId="0" borderId="43" xfId="4" applyFont="1" applyBorder="1"/>
    <xf numFmtId="0" fontId="39" fillId="0" borderId="42" xfId="4" applyFont="1" applyBorder="1" applyAlignment="1">
      <alignment horizontal="left" vertical="top"/>
    </xf>
    <xf numFmtId="0" fontId="39" fillId="0" borderId="4" xfId="4" applyFont="1" applyBorder="1" applyAlignment="1">
      <alignment horizontal="left" vertical="top"/>
    </xf>
    <xf numFmtId="0" fontId="39" fillId="0" borderId="43" xfId="4" applyFont="1" applyBorder="1" applyAlignment="1">
      <alignment horizontal="left" vertical="top"/>
    </xf>
    <xf numFmtId="3" fontId="40" fillId="0" borderId="4" xfId="4" applyNumberFormat="1" applyFont="1" applyBorder="1"/>
    <xf numFmtId="3" fontId="41" fillId="0" borderId="43" xfId="4" applyNumberFormat="1" applyFont="1" applyBorder="1"/>
    <xf numFmtId="0" fontId="39" fillId="0" borderId="42" xfId="4" applyFont="1" applyBorder="1" applyAlignment="1">
      <alignment horizontal="left" vertical="top" wrapText="1"/>
    </xf>
    <xf numFmtId="9" fontId="38" fillId="0" borderId="4" xfId="5" applyFont="1" applyBorder="1"/>
    <xf numFmtId="9" fontId="38" fillId="0" borderId="43" xfId="5" applyFont="1" applyBorder="1"/>
    <xf numFmtId="9" fontId="40" fillId="0" borderId="4" xfId="4" applyNumberFormat="1" applyFont="1" applyBorder="1"/>
    <xf numFmtId="168" fontId="40" fillId="0" borderId="4" xfId="4" applyNumberFormat="1" applyFont="1" applyBorder="1"/>
    <xf numFmtId="0" fontId="40" fillId="0" borderId="47" xfId="4" applyFont="1" applyBorder="1"/>
    <xf numFmtId="0" fontId="39" fillId="0" borderId="51" xfId="4" applyFont="1" applyBorder="1" applyAlignment="1">
      <alignment vertical="top"/>
    </xf>
    <xf numFmtId="0" fontId="39" fillId="0" borderId="39" xfId="4" applyFont="1" applyBorder="1" applyAlignment="1">
      <alignment vertical="top"/>
    </xf>
    <xf numFmtId="3" fontId="40" fillId="0" borderId="43" xfId="4" applyNumberFormat="1" applyFont="1" applyBorder="1"/>
    <xf numFmtId="0" fontId="39" fillId="0" borderId="59" xfId="4" applyFont="1" applyBorder="1" applyAlignment="1">
      <alignment vertical="top"/>
    </xf>
    <xf numFmtId="0" fontId="39" fillId="0" borderId="58" xfId="4" applyFont="1" applyBorder="1" applyAlignment="1">
      <alignment vertical="top"/>
    </xf>
    <xf numFmtId="3" fontId="39" fillId="0" borderId="57" xfId="4" applyNumberFormat="1" applyFont="1" applyBorder="1" applyAlignment="1">
      <alignment vertical="top"/>
    </xf>
    <xf numFmtId="0" fontId="40" fillId="0" borderId="32" xfId="4" applyFont="1" applyBorder="1"/>
    <xf numFmtId="0" fontId="40" fillId="0" borderId="62" xfId="4" applyFont="1" applyBorder="1"/>
    <xf numFmtId="3" fontId="40" fillId="4" borderId="33" xfId="4" applyNumberFormat="1" applyFont="1" applyFill="1" applyBorder="1"/>
    <xf numFmtId="3" fontId="41" fillId="4" borderId="34" xfId="4" applyNumberFormat="1" applyFont="1" applyFill="1" applyBorder="1"/>
    <xf numFmtId="0" fontId="40" fillId="0" borderId="35" xfId="4" applyFont="1" applyBorder="1"/>
    <xf numFmtId="3" fontId="40" fillId="4" borderId="4" xfId="4" applyNumberFormat="1" applyFont="1" applyFill="1" applyBorder="1"/>
    <xf numFmtId="3" fontId="41" fillId="4" borderId="43" xfId="4" applyNumberFormat="1" applyFont="1" applyFill="1" applyBorder="1"/>
    <xf numFmtId="0" fontId="40" fillId="0" borderId="44" xfId="4" applyFont="1" applyBorder="1"/>
    <xf numFmtId="0" fontId="40" fillId="0" borderId="63" xfId="4" applyFont="1" applyBorder="1"/>
    <xf numFmtId="3" fontId="40" fillId="4" borderId="45" xfId="4" applyNumberFormat="1" applyFont="1" applyFill="1" applyBorder="1"/>
    <xf numFmtId="3" fontId="41" fillId="4" borderId="46" xfId="4" applyNumberFormat="1" applyFont="1" applyFill="1" applyBorder="1"/>
    <xf numFmtId="0" fontId="39" fillId="0" borderId="64" xfId="4" applyFont="1" applyBorder="1"/>
    <xf numFmtId="0" fontId="39" fillId="0" borderId="0" xfId="4" applyFont="1"/>
    <xf numFmtId="3" fontId="40" fillId="0" borderId="33" xfId="4" applyNumberFormat="1" applyFont="1" applyBorder="1"/>
    <xf numFmtId="3" fontId="41" fillId="0" borderId="34" xfId="4" applyNumberFormat="1" applyFont="1" applyBorder="1"/>
    <xf numFmtId="3" fontId="40" fillId="0" borderId="45" xfId="4" applyNumberFormat="1" applyFont="1" applyBorder="1"/>
    <xf numFmtId="3" fontId="41" fillId="0" borderId="46" xfId="4" applyNumberFormat="1" applyFont="1" applyBorder="1"/>
    <xf numFmtId="0" fontId="39" fillId="0" borderId="36" xfId="4" applyFont="1" applyBorder="1"/>
    <xf numFmtId="170" fontId="40" fillId="0" borderId="33" xfId="4" applyNumberFormat="1" applyFont="1" applyBorder="1"/>
    <xf numFmtId="170" fontId="41" fillId="0" borderId="34" xfId="4" applyNumberFormat="1" applyFont="1" applyBorder="1"/>
    <xf numFmtId="170" fontId="40" fillId="0" borderId="4" xfId="4" applyNumberFormat="1" applyFont="1" applyBorder="1"/>
    <xf numFmtId="170" fontId="41" fillId="0" borderId="43" xfId="4" applyNumberFormat="1" applyFont="1" applyBorder="1"/>
    <xf numFmtId="170" fontId="40" fillId="0" borderId="45" xfId="4" applyNumberFormat="1" applyFont="1" applyBorder="1"/>
    <xf numFmtId="170" fontId="41" fillId="0" borderId="46" xfId="4" applyNumberFormat="1" applyFont="1" applyBorder="1"/>
    <xf numFmtId="0" fontId="29" fillId="0" borderId="30" xfId="0" applyFont="1" applyBorder="1" applyAlignment="1">
      <alignment horizontal="center" vertical="center" wrapText="1"/>
    </xf>
    <xf numFmtId="0" fontId="29" fillId="0" borderId="34" xfId="0" applyFont="1" applyBorder="1" applyAlignment="1">
      <alignment horizontal="center" vertical="center" wrapText="1"/>
    </xf>
    <xf numFmtId="0" fontId="23" fillId="0" borderId="41" xfId="0" applyFont="1" applyBorder="1" applyAlignment="1">
      <alignment horizontal="center" vertical="center" wrapText="1"/>
    </xf>
    <xf numFmtId="0" fontId="24" fillId="0" borderId="4" xfId="0" applyFont="1" applyBorder="1"/>
    <xf numFmtId="2" fontId="23" fillId="0" borderId="4" xfId="0" applyNumberFormat="1" applyFont="1" applyBorder="1" applyAlignment="1" applyProtection="1">
      <alignment horizontal="center" vertical="center"/>
      <protection locked="0"/>
    </xf>
    <xf numFmtId="168" fontId="31" fillId="0" borderId="4" xfId="0" applyNumberFormat="1" applyFont="1" applyBorder="1" applyProtection="1">
      <protection locked="0"/>
    </xf>
    <xf numFmtId="1" fontId="31" fillId="0" borderId="4" xfId="0" applyNumberFormat="1" applyFont="1" applyBorder="1" applyProtection="1">
      <protection locked="0"/>
    </xf>
    <xf numFmtId="171" fontId="39" fillId="0" borderId="71" xfId="4" applyNumberFormat="1" applyFont="1" applyBorder="1" applyAlignment="1">
      <alignment vertical="top"/>
    </xf>
    <xf numFmtId="171" fontId="40" fillId="0" borderId="72" xfId="4" applyNumberFormat="1" applyFont="1" applyBorder="1"/>
    <xf numFmtId="171" fontId="40" fillId="0" borderId="73" xfId="4" applyNumberFormat="1" applyFont="1" applyBorder="1"/>
    <xf numFmtId="0" fontId="33" fillId="0" borderId="74" xfId="4" applyFont="1" applyBorder="1"/>
    <xf numFmtId="2" fontId="34" fillId="4" borderId="75" xfId="4" applyNumberFormat="1" applyFont="1" applyFill="1" applyBorder="1" applyAlignment="1">
      <alignment horizontal="center" vertical="center" wrapText="1"/>
    </xf>
    <xf numFmtId="0" fontId="22" fillId="3" borderId="4" xfId="0" applyFont="1" applyFill="1" applyBorder="1" applyAlignment="1">
      <alignment horizontal="center"/>
    </xf>
    <xf numFmtId="0" fontId="22" fillId="3" borderId="4" xfId="0" applyFont="1" applyFill="1" applyBorder="1" applyAlignment="1">
      <alignment horizontal="center" vertical="center"/>
    </xf>
    <xf numFmtId="2" fontId="23" fillId="0" borderId="9" xfId="0" applyNumberFormat="1" applyFont="1" applyBorder="1" applyAlignment="1" applyProtection="1">
      <alignment horizontal="center" vertical="center"/>
      <protection locked="0"/>
    </xf>
    <xf numFmtId="0" fontId="23" fillId="0" borderId="4" xfId="0" applyFont="1" applyBorder="1" applyAlignment="1" applyProtection="1">
      <alignment horizontal="center" vertical="center" wrapText="1"/>
      <protection locked="0"/>
    </xf>
    <xf numFmtId="0" fontId="29" fillId="0" borderId="16" xfId="0" applyFont="1" applyBorder="1" applyAlignment="1">
      <alignment horizontal="center"/>
    </xf>
    <xf numFmtId="0" fontId="29" fillId="0" borderId="31" xfId="0" applyFont="1" applyBorder="1" applyAlignment="1">
      <alignment horizontal="center"/>
    </xf>
    <xf numFmtId="0" fontId="29" fillId="3" borderId="32" xfId="0" applyFont="1" applyFill="1" applyBorder="1" applyAlignment="1">
      <alignment horizontal="center"/>
    </xf>
    <xf numFmtId="0" fontId="29" fillId="3" borderId="33" xfId="0" applyFont="1" applyFill="1" applyBorder="1" applyAlignment="1">
      <alignment horizontal="center"/>
    </xf>
    <xf numFmtId="0" fontId="30" fillId="3" borderId="33" xfId="0" applyFont="1" applyFill="1" applyBorder="1" applyAlignment="1">
      <alignment horizontal="center" wrapText="1"/>
    </xf>
    <xf numFmtId="0" fontId="29" fillId="3" borderId="34" xfId="0" applyFont="1" applyFill="1" applyBorder="1" applyAlignment="1">
      <alignment horizontal="center" vertical="center" wrapText="1"/>
    </xf>
    <xf numFmtId="0" fontId="29" fillId="3" borderId="35" xfId="0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0" fontId="29" fillId="3" borderId="14" xfId="0" applyFont="1" applyFill="1" applyBorder="1" applyAlignment="1">
      <alignment horizontal="center" vertical="center"/>
    </xf>
    <xf numFmtId="0" fontId="29" fillId="3" borderId="31" xfId="0" applyFont="1" applyFill="1" applyBorder="1" applyAlignment="1">
      <alignment horizontal="center" vertical="center"/>
    </xf>
    <xf numFmtId="0" fontId="29" fillId="3" borderId="32" xfId="0" applyFont="1" applyFill="1" applyBorder="1" applyAlignment="1">
      <alignment horizontal="center" vertical="center"/>
    </xf>
    <xf numFmtId="0" fontId="29" fillId="3" borderId="33" xfId="0" applyFont="1" applyFill="1" applyBorder="1" applyAlignment="1">
      <alignment horizontal="center" vertical="center"/>
    </xf>
    <xf numFmtId="0" fontId="29" fillId="3" borderId="34" xfId="0" applyFont="1" applyFill="1" applyBorder="1" applyAlignment="1">
      <alignment horizontal="center" vertical="center"/>
    </xf>
    <xf numFmtId="0" fontId="29" fillId="3" borderId="0" xfId="0" applyFont="1" applyFill="1" applyAlignment="1">
      <alignment horizontal="center" vertical="center"/>
    </xf>
    <xf numFmtId="0" fontId="44" fillId="3" borderId="4" xfId="0" applyFont="1" applyFill="1" applyBorder="1" applyAlignment="1">
      <alignment horizontal="center"/>
    </xf>
    <xf numFmtId="0" fontId="29" fillId="3" borderId="36" xfId="0" applyFont="1" applyFill="1" applyBorder="1" applyAlignment="1">
      <alignment horizontal="center"/>
    </xf>
    <xf numFmtId="0" fontId="29" fillId="3" borderId="0" xfId="0" applyFont="1" applyFill="1" applyAlignment="1">
      <alignment horizontal="center"/>
    </xf>
    <xf numFmtId="0" fontId="29" fillId="3" borderId="37" xfId="0" applyFont="1" applyFill="1" applyBorder="1" applyAlignment="1">
      <alignment horizontal="center"/>
    </xf>
    <xf numFmtId="49" fontId="18" fillId="3" borderId="4" xfId="0" applyNumberFormat="1" applyFont="1" applyFill="1" applyBorder="1" applyAlignment="1">
      <alignment horizontal="center"/>
    </xf>
    <xf numFmtId="0" fontId="19" fillId="3" borderId="4" xfId="0" applyFont="1" applyFill="1" applyBorder="1" applyAlignment="1">
      <alignment horizontal="center" wrapText="1"/>
    </xf>
    <xf numFmtId="0" fontId="31" fillId="3" borderId="36" xfId="0" applyFont="1" applyFill="1" applyBorder="1" applyProtection="1">
      <protection locked="0"/>
    </xf>
    <xf numFmtId="0" fontId="31" fillId="3" borderId="0" xfId="0" applyFont="1" applyFill="1" applyProtection="1">
      <protection locked="0"/>
    </xf>
    <xf numFmtId="0" fontId="31" fillId="3" borderId="37" xfId="0" applyFont="1" applyFill="1" applyBorder="1" applyProtection="1">
      <protection locked="0"/>
    </xf>
    <xf numFmtId="0" fontId="31" fillId="3" borderId="0" xfId="0" applyFont="1" applyFill="1" applyAlignment="1" applyProtection="1">
      <alignment horizontal="center"/>
      <protection locked="0"/>
    </xf>
    <xf numFmtId="0" fontId="31" fillId="3" borderId="36" xfId="0" applyFont="1" applyFill="1" applyBorder="1" applyAlignment="1" applyProtection="1">
      <alignment horizontal="center"/>
      <protection locked="0"/>
    </xf>
    <xf numFmtId="0" fontId="31" fillId="3" borderId="37" xfId="0" applyFont="1" applyFill="1" applyBorder="1" applyAlignment="1" applyProtection="1">
      <alignment horizontal="center"/>
      <protection locked="0"/>
    </xf>
    <xf numFmtId="0" fontId="24" fillId="0" borderId="4" xfId="0" applyFont="1" applyBorder="1" applyAlignment="1">
      <alignment horizontal="center"/>
    </xf>
    <xf numFmtId="0" fontId="24" fillId="0" borderId="4" xfId="0" applyFont="1" applyBorder="1" applyAlignment="1">
      <alignment wrapText="1"/>
    </xf>
    <xf numFmtId="0" fontId="45" fillId="0" borderId="4" xfId="0" applyFont="1" applyBorder="1" applyAlignment="1" applyProtection="1">
      <alignment horizontal="left" vertical="center"/>
      <protection locked="0"/>
    </xf>
    <xf numFmtId="2" fontId="17" fillId="0" borderId="4" xfId="0" applyNumberFormat="1" applyFont="1" applyBorder="1" applyAlignment="1">
      <alignment horizontal="center" vertical="center"/>
    </xf>
    <xf numFmtId="167" fontId="23" fillId="0" borderId="4" xfId="0" applyNumberFormat="1" applyFont="1" applyBorder="1" applyAlignment="1" applyProtection="1">
      <alignment horizontal="center" vertical="center"/>
      <protection locked="0"/>
    </xf>
    <xf numFmtId="1" fontId="31" fillId="0" borderId="36" xfId="0" applyNumberFormat="1" applyFont="1" applyBorder="1" applyProtection="1">
      <protection locked="0"/>
    </xf>
    <xf numFmtId="1" fontId="31" fillId="0" borderId="0" xfId="0" applyNumberFormat="1" applyFont="1" applyProtection="1">
      <protection locked="0"/>
    </xf>
    <xf numFmtId="1" fontId="31" fillId="0" borderId="37" xfId="0" applyNumberFormat="1" applyFont="1" applyBorder="1" applyProtection="1">
      <protection locked="0"/>
    </xf>
    <xf numFmtId="1" fontId="31" fillId="0" borderId="0" xfId="0" applyNumberFormat="1" applyFont="1" applyAlignment="1" applyProtection="1">
      <alignment horizontal="center"/>
      <protection locked="0"/>
    </xf>
    <xf numFmtId="1" fontId="31" fillId="0" borderId="36" xfId="0" applyNumberFormat="1" applyFont="1" applyBorder="1" applyAlignment="1" applyProtection="1">
      <alignment horizontal="center"/>
      <protection locked="0"/>
    </xf>
    <xf numFmtId="1" fontId="31" fillId="0" borderId="37" xfId="0" applyNumberFormat="1" applyFont="1" applyBorder="1" applyAlignment="1" applyProtection="1">
      <alignment horizontal="center"/>
      <protection locked="0"/>
    </xf>
    <xf numFmtId="1" fontId="23" fillId="3" borderId="0" xfId="0" applyNumberFormat="1" applyFont="1" applyFill="1" applyProtection="1">
      <protection locked="0"/>
    </xf>
    <xf numFmtId="1" fontId="23" fillId="0" borderId="0" xfId="0" applyNumberFormat="1" applyFont="1" applyProtection="1">
      <protection locked="0"/>
    </xf>
    <xf numFmtId="0" fontId="31" fillId="3" borderId="4" xfId="0" applyFont="1" applyFill="1" applyBorder="1" applyProtection="1">
      <protection locked="0"/>
    </xf>
    <xf numFmtId="166" fontId="31" fillId="3" borderId="4" xfId="2" applyNumberFormat="1" applyFont="1" applyFill="1" applyBorder="1" applyProtection="1">
      <protection locked="0"/>
    </xf>
    <xf numFmtId="164" fontId="23" fillId="0" borderId="0" xfId="2" applyFont="1" applyAlignment="1" applyProtection="1">
      <alignment horizontal="center"/>
      <protection locked="0"/>
    </xf>
    <xf numFmtId="1" fontId="31" fillId="3" borderId="4" xfId="0" applyNumberFormat="1" applyFont="1" applyFill="1" applyBorder="1" applyProtection="1">
      <protection locked="0"/>
    </xf>
    <xf numFmtId="2" fontId="23" fillId="0" borderId="15" xfId="0" applyNumberFormat="1" applyFont="1" applyBorder="1" applyAlignment="1" applyProtection="1">
      <alignment horizontal="center" vertical="center"/>
      <protection locked="0"/>
    </xf>
    <xf numFmtId="0" fontId="46" fillId="0" borderId="0" xfId="0" applyFont="1"/>
    <xf numFmtId="0" fontId="31" fillId="0" borderId="4" xfId="0" applyFont="1" applyBorder="1" applyAlignment="1" applyProtection="1">
      <alignment horizontal="center" vertical="center"/>
      <protection locked="0"/>
    </xf>
    <xf numFmtId="0" fontId="17" fillId="3" borderId="4" xfId="0" applyFont="1" applyFill="1" applyBorder="1" applyAlignment="1">
      <alignment horizontal="center"/>
    </xf>
    <xf numFmtId="0" fontId="23" fillId="0" borderId="9" xfId="0" applyFont="1" applyBorder="1" applyAlignment="1" applyProtection="1">
      <alignment horizontal="center" vertical="center"/>
      <protection locked="0"/>
    </xf>
    <xf numFmtId="0" fontId="23" fillId="0" borderId="9" xfId="0" applyFont="1" applyBorder="1" applyAlignment="1" applyProtection="1">
      <alignment horizontal="center" vertical="center" wrapText="1"/>
      <protection locked="0"/>
    </xf>
    <xf numFmtId="0" fontId="24" fillId="0" borderId="9" xfId="0" applyFont="1" applyBorder="1" applyAlignment="1" applyProtection="1">
      <alignment horizontal="center" vertical="center" wrapText="1"/>
      <protection locked="0"/>
    </xf>
    <xf numFmtId="0" fontId="24" fillId="0" borderId="4" xfId="0" applyFont="1" applyBorder="1" applyAlignment="1" applyProtection="1">
      <alignment horizontal="center" vertical="center" wrapText="1"/>
      <protection locked="0"/>
    </xf>
    <xf numFmtId="0" fontId="23" fillId="0" borderId="4" xfId="0" applyFont="1" applyBorder="1" applyAlignment="1">
      <alignment horizontal="center" vertical="center" wrapText="1"/>
    </xf>
    <xf numFmtId="0" fontId="23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30" fillId="0" borderId="33" xfId="0" applyFont="1" applyBorder="1" applyAlignment="1">
      <alignment horizontal="center" vertical="center" wrapText="1"/>
    </xf>
    <xf numFmtId="0" fontId="29" fillId="0" borderId="36" xfId="0" applyFont="1" applyBorder="1" applyAlignment="1">
      <alignment horizontal="center" vertical="center"/>
    </xf>
    <xf numFmtId="0" fontId="29" fillId="0" borderId="37" xfId="0" applyFont="1" applyBorder="1" applyAlignment="1">
      <alignment horizontal="center" vertical="center"/>
    </xf>
    <xf numFmtId="49" fontId="18" fillId="3" borderId="45" xfId="0" applyNumberFormat="1" applyFont="1" applyFill="1" applyBorder="1" applyAlignment="1">
      <alignment horizontal="center" vertical="center"/>
    </xf>
    <xf numFmtId="0" fontId="19" fillId="3" borderId="45" xfId="0" applyFont="1" applyFill="1" applyBorder="1" applyAlignment="1">
      <alignment horizontal="center" vertical="center" wrapText="1"/>
    </xf>
    <xf numFmtId="0" fontId="17" fillId="3" borderId="45" xfId="0" applyFont="1" applyFill="1" applyBorder="1" applyAlignment="1">
      <alignment horizontal="center" vertical="center" wrapText="1"/>
    </xf>
    <xf numFmtId="0" fontId="31" fillId="0" borderId="36" xfId="0" applyFont="1" applyBorder="1" applyAlignment="1" applyProtection="1">
      <alignment horizontal="center" vertical="center"/>
      <protection locked="0"/>
    </xf>
    <xf numFmtId="0" fontId="31" fillId="0" borderId="37" xfId="0" applyFont="1" applyBorder="1" applyAlignment="1" applyProtection="1">
      <alignment horizontal="center" vertical="center"/>
      <protection locked="0"/>
    </xf>
    <xf numFmtId="0" fontId="24" fillId="0" borderId="9" xfId="0" applyFont="1" applyBorder="1" applyAlignment="1">
      <alignment horizontal="center" vertical="center"/>
    </xf>
    <xf numFmtId="0" fontId="23" fillId="0" borderId="42" xfId="0" applyFont="1" applyBorder="1" applyAlignment="1">
      <alignment horizontal="center" vertical="center"/>
    </xf>
    <xf numFmtId="0" fontId="23" fillId="0" borderId="43" xfId="0" applyFont="1" applyBorder="1" applyAlignment="1" applyProtection="1">
      <alignment horizontal="center" vertical="center" wrapText="1"/>
      <protection locked="0"/>
    </xf>
    <xf numFmtId="49" fontId="25" fillId="0" borderId="0" xfId="0" applyNumberFormat="1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 wrapText="1"/>
      <protection locked="0"/>
    </xf>
    <xf numFmtId="0" fontId="23" fillId="0" borderId="0" xfId="0" applyFont="1" applyAlignment="1" applyProtection="1">
      <alignment horizontal="center" vertical="center" wrapText="1"/>
      <protection locked="0"/>
    </xf>
    <xf numFmtId="2" fontId="17" fillId="0" borderId="0" xfId="0" applyNumberFormat="1" applyFont="1" applyAlignment="1" applyProtection="1">
      <alignment horizontal="center" vertical="center"/>
      <protection locked="0"/>
    </xf>
    <xf numFmtId="2" fontId="23" fillId="0" borderId="0" xfId="0" applyNumberFormat="1" applyFont="1" applyAlignment="1" applyProtection="1">
      <alignment horizontal="center" vertical="center"/>
      <protection locked="0"/>
    </xf>
    <xf numFmtId="49" fontId="25" fillId="0" borderId="9" xfId="0" applyNumberFormat="1" applyFont="1" applyBorder="1" applyAlignment="1" applyProtection="1">
      <alignment horizontal="center" vertical="center"/>
      <protection locked="0"/>
    </xf>
    <xf numFmtId="49" fontId="25" fillId="0" borderId="4" xfId="0" applyNumberFormat="1" applyFont="1" applyBorder="1" applyAlignment="1" applyProtection="1">
      <alignment horizontal="center" vertical="center"/>
      <protection locked="0"/>
    </xf>
    <xf numFmtId="0" fontId="17" fillId="0" borderId="43" xfId="0" applyFont="1" applyBorder="1" applyAlignment="1">
      <alignment horizontal="center"/>
    </xf>
    <xf numFmtId="0" fontId="23" fillId="0" borderId="46" xfId="0" applyFont="1" applyBorder="1" applyAlignment="1" applyProtection="1">
      <alignment horizontal="center"/>
      <protection locked="0"/>
    </xf>
    <xf numFmtId="2" fontId="47" fillId="0" borderId="0" xfId="0" applyNumberFormat="1" applyFont="1" applyAlignment="1" applyProtection="1">
      <alignment horizontal="center"/>
      <protection locked="0"/>
    </xf>
    <xf numFmtId="2" fontId="34" fillId="0" borderId="0" xfId="4" applyNumberFormat="1" applyFont="1" applyAlignment="1">
      <alignment horizontal="center" vertical="center" wrapText="1"/>
    </xf>
    <xf numFmtId="171" fontId="39" fillId="0" borderId="0" xfId="4" applyNumberFormat="1" applyFont="1" applyAlignment="1">
      <alignment vertical="top"/>
    </xf>
    <xf numFmtId="171" fontId="40" fillId="0" borderId="0" xfId="4" applyNumberFormat="1" applyFont="1"/>
    <xf numFmtId="164" fontId="49" fillId="0" borderId="0" xfId="4" applyNumberFormat="1" applyFont="1"/>
    <xf numFmtId="0" fontId="40" fillId="0" borderId="0" xfId="0" applyFont="1"/>
    <xf numFmtId="0" fontId="50" fillId="0" borderId="32" xfId="0" applyFont="1" applyBorder="1" applyAlignment="1">
      <alignment horizontal="center" vertical="center" wrapText="1"/>
    </xf>
    <xf numFmtId="0" fontId="50" fillId="0" borderId="34" xfId="0" applyFont="1" applyBorder="1" applyAlignment="1">
      <alignment horizontal="center" vertical="center" wrapText="1"/>
    </xf>
    <xf numFmtId="0" fontId="50" fillId="0" borderId="33" xfId="0" applyFont="1" applyBorder="1" applyAlignment="1">
      <alignment horizontal="center" vertical="center" wrapText="1"/>
    </xf>
    <xf numFmtId="0" fontId="51" fillId="0" borderId="42" xfId="0" applyFont="1" applyBorder="1" applyAlignment="1">
      <alignment horizontal="right"/>
    </xf>
    <xf numFmtId="0" fontId="51" fillId="0" borderId="4" xfId="0" applyFont="1" applyBorder="1"/>
    <xf numFmtId="0" fontId="40" fillId="0" borderId="37" xfId="0" applyFont="1" applyBorder="1"/>
    <xf numFmtId="0" fontId="40" fillId="0" borderId="42" xfId="0" applyFont="1" applyBorder="1" applyProtection="1">
      <protection locked="0"/>
    </xf>
    <xf numFmtId="0" fontId="40" fillId="0" borderId="14" xfId="0" applyFont="1" applyBorder="1" applyAlignment="1">
      <alignment horizontal="center"/>
    </xf>
    <xf numFmtId="0" fontId="40" fillId="0" borderId="4" xfId="0" applyFont="1" applyBorder="1" applyAlignment="1">
      <alignment horizontal="center"/>
    </xf>
    <xf numFmtId="0" fontId="40" fillId="0" borderId="0" xfId="0" applyFont="1" applyProtection="1">
      <protection locked="0"/>
    </xf>
    <xf numFmtId="0" fontId="51" fillId="0" borderId="42" xfId="0" applyFont="1" applyBorder="1" applyAlignment="1">
      <alignment horizontal="center" wrapText="1"/>
    </xf>
    <xf numFmtId="9" fontId="51" fillId="0" borderId="4" xfId="0" applyNumberFormat="1" applyFont="1" applyBorder="1" applyAlignment="1">
      <alignment horizontal="center" wrapText="1"/>
    </xf>
    <xf numFmtId="0" fontId="51" fillId="0" borderId="4" xfId="0" applyFont="1" applyBorder="1" applyAlignment="1">
      <alignment horizontal="center" wrapText="1"/>
    </xf>
    <xf numFmtId="1" fontId="51" fillId="0" borderId="43" xfId="0" applyNumberFormat="1" applyFont="1" applyBorder="1" applyAlignment="1">
      <alignment horizontal="center" wrapText="1"/>
    </xf>
    <xf numFmtId="0" fontId="40" fillId="0" borderId="43" xfId="0" applyFont="1" applyBorder="1"/>
    <xf numFmtId="166" fontId="51" fillId="0" borderId="43" xfId="0" applyNumberFormat="1" applyFont="1" applyBorder="1"/>
    <xf numFmtId="0" fontId="40" fillId="0" borderId="4" xfId="0" applyFont="1" applyBorder="1"/>
    <xf numFmtId="0" fontId="41" fillId="0" borderId="0" xfId="0" applyFont="1"/>
    <xf numFmtId="0" fontId="50" fillId="0" borderId="53" xfId="0" applyFont="1" applyBorder="1" applyAlignment="1">
      <alignment horizontal="center" vertical="center" wrapText="1"/>
    </xf>
    <xf numFmtId="0" fontId="51" fillId="0" borderId="44" xfId="0" applyFont="1" applyBorder="1" applyAlignment="1">
      <alignment horizontal="center" wrapText="1"/>
    </xf>
    <xf numFmtId="9" fontId="51" fillId="0" borderId="45" xfId="0" applyNumberFormat="1" applyFont="1" applyBorder="1" applyAlignment="1">
      <alignment horizontal="center" wrapText="1"/>
    </xf>
    <xf numFmtId="0" fontId="51" fillId="0" borderId="45" xfId="0" applyFont="1" applyBorder="1" applyAlignment="1">
      <alignment horizontal="center" wrapText="1"/>
    </xf>
    <xf numFmtId="0" fontId="51" fillId="0" borderId="46" xfId="0" applyFont="1" applyBorder="1" applyAlignment="1">
      <alignment horizontal="center" wrapText="1"/>
    </xf>
    <xf numFmtId="9" fontId="40" fillId="0" borderId="35" xfId="0" applyNumberFormat="1" applyFont="1" applyBorder="1"/>
    <xf numFmtId="0" fontId="40" fillId="0" borderId="44" xfId="0" applyFont="1" applyBorder="1" applyProtection="1">
      <protection locked="0"/>
    </xf>
    <xf numFmtId="0" fontId="40" fillId="0" borderId="66" xfId="0" applyFont="1" applyBorder="1" applyAlignment="1">
      <alignment horizontal="center"/>
    </xf>
    <xf numFmtId="0" fontId="50" fillId="0" borderId="0" xfId="0" applyFont="1" applyAlignment="1">
      <alignment horizontal="center" vertical="center" wrapText="1"/>
    </xf>
    <xf numFmtId="0" fontId="50" fillId="0" borderId="60" xfId="0" applyFont="1" applyBorder="1" applyAlignment="1">
      <alignment vertical="center" wrapText="1"/>
    </xf>
    <xf numFmtId="0" fontId="41" fillId="0" borderId="34" xfId="0" applyFont="1" applyBorder="1" applyAlignment="1">
      <alignment horizontal="center" vertical="center"/>
    </xf>
    <xf numFmtId="0" fontId="51" fillId="0" borderId="42" xfId="0" applyFont="1" applyBorder="1"/>
    <xf numFmtId="0" fontId="51" fillId="0" borderId="4" xfId="0" applyFont="1" applyBorder="1" applyAlignment="1">
      <alignment horizontal="right"/>
    </xf>
    <xf numFmtId="1" fontId="40" fillId="0" borderId="43" xfId="0" applyNumberFormat="1" applyFont="1" applyBorder="1"/>
    <xf numFmtId="9" fontId="40" fillId="0" borderId="14" xfId="0" applyNumberFormat="1" applyFont="1" applyBorder="1"/>
    <xf numFmtId="9" fontId="40" fillId="0" borderId="43" xfId="0" applyNumberFormat="1" applyFont="1" applyBorder="1"/>
    <xf numFmtId="0" fontId="41" fillId="0" borderId="0" xfId="0" applyFont="1" applyAlignment="1">
      <alignment horizontal="right"/>
    </xf>
    <xf numFmtId="0" fontId="40" fillId="0" borderId="0" xfId="0" applyFont="1" applyAlignment="1">
      <alignment horizontal="right"/>
    </xf>
    <xf numFmtId="9" fontId="40" fillId="0" borderId="66" xfId="0" applyNumberFormat="1" applyFont="1" applyBorder="1"/>
    <xf numFmtId="9" fontId="40" fillId="0" borderId="46" xfId="0" applyNumberFormat="1" applyFont="1" applyBorder="1"/>
    <xf numFmtId="0" fontId="51" fillId="0" borderId="44" xfId="0" applyFont="1" applyBorder="1"/>
    <xf numFmtId="0" fontId="51" fillId="0" borderId="45" xfId="0" applyFont="1" applyBorder="1" applyAlignment="1">
      <alignment horizontal="right"/>
    </xf>
    <xf numFmtId="2" fontId="40" fillId="0" borderId="46" xfId="0" applyNumberFormat="1" applyFont="1" applyBorder="1"/>
    <xf numFmtId="0" fontId="40" fillId="0" borderId="0" xfId="0" applyFont="1" applyAlignment="1" applyProtection="1">
      <alignment horizontal="center" vertical="center"/>
      <protection locked="0"/>
    </xf>
    <xf numFmtId="0" fontId="40" fillId="0" borderId="52" xfId="0" applyFont="1" applyBorder="1"/>
    <xf numFmtId="0" fontId="40" fillId="0" borderId="9" xfId="0" applyFont="1" applyBorder="1"/>
    <xf numFmtId="0" fontId="52" fillId="0" borderId="9" xfId="0" applyFont="1" applyBorder="1" applyAlignment="1">
      <alignment vertical="center" wrapText="1"/>
    </xf>
    <xf numFmtId="0" fontId="50" fillId="0" borderId="9" xfId="0" applyFont="1" applyBorder="1" applyAlignment="1">
      <alignment horizontal="center" vertical="center" wrapText="1"/>
    </xf>
    <xf numFmtId="0" fontId="50" fillId="0" borderId="67" xfId="0" applyFont="1" applyBorder="1" applyAlignment="1">
      <alignment horizontal="center" vertical="center" wrapText="1"/>
    </xf>
    <xf numFmtId="0" fontId="52" fillId="0" borderId="9" xfId="0" applyFont="1" applyBorder="1" applyAlignment="1">
      <alignment horizontal="center" vertical="center" wrapText="1"/>
    </xf>
    <xf numFmtId="0" fontId="40" fillId="0" borderId="42" xfId="0" applyFont="1" applyBorder="1"/>
    <xf numFmtId="0" fontId="52" fillId="0" borderId="4" xfId="0" applyFont="1" applyBorder="1" applyAlignment="1">
      <alignment horizontal="center" vertical="center" wrapText="1"/>
    </xf>
    <xf numFmtId="0" fontId="52" fillId="0" borderId="43" xfId="0" applyFont="1" applyBorder="1" applyAlignment="1">
      <alignment horizontal="center" vertical="center" wrapText="1"/>
    </xf>
    <xf numFmtId="0" fontId="41" fillId="0" borderId="0" xfId="0" applyFont="1" applyProtection="1">
      <protection locked="0"/>
    </xf>
    <xf numFmtId="0" fontId="40" fillId="0" borderId="44" xfId="0" applyFont="1" applyBorder="1"/>
    <xf numFmtId="0" fontId="40" fillId="0" borderId="45" xfId="0" applyFont="1" applyBorder="1"/>
    <xf numFmtId="0" fontId="52" fillId="0" borderId="45" xfId="0" applyFont="1" applyBorder="1" applyAlignment="1">
      <alignment horizontal="center" vertical="center" wrapText="1"/>
    </xf>
    <xf numFmtId="0" fontId="40" fillId="0" borderId="46" xfId="0" applyFont="1" applyBorder="1"/>
    <xf numFmtId="0" fontId="40" fillId="0" borderId="35" xfId="0" applyFont="1" applyBorder="1" applyAlignment="1">
      <alignment horizontal="center"/>
    </xf>
    <xf numFmtId="0" fontId="41" fillId="0" borderId="0" xfId="0" applyFont="1" applyAlignment="1">
      <alignment vertical="top"/>
    </xf>
    <xf numFmtId="0" fontId="40" fillId="0" borderId="15" xfId="0" applyFont="1" applyBorder="1"/>
    <xf numFmtId="0" fontId="40" fillId="0" borderId="15" xfId="0" applyFont="1" applyBorder="1" applyAlignment="1">
      <alignment wrapText="1"/>
    </xf>
    <xf numFmtId="0" fontId="17" fillId="3" borderId="61" xfId="0" applyFont="1" applyFill="1" applyBorder="1" applyAlignment="1">
      <alignment horizontal="center" vertical="center"/>
    </xf>
    <xf numFmtId="0" fontId="17" fillId="3" borderId="15" xfId="0" applyFont="1" applyFill="1" applyBorder="1" applyAlignment="1">
      <alignment horizontal="center" vertical="center"/>
    </xf>
    <xf numFmtId="49" fontId="18" fillId="3" borderId="15" xfId="0" applyNumberFormat="1" applyFont="1" applyFill="1" applyBorder="1" applyAlignment="1">
      <alignment horizontal="center" vertical="center"/>
    </xf>
    <xf numFmtId="0" fontId="17" fillId="3" borderId="49" xfId="0" applyFont="1" applyFill="1" applyBorder="1" applyAlignment="1">
      <alignment horizontal="center" vertical="center"/>
    </xf>
    <xf numFmtId="0" fontId="17" fillId="3" borderId="56" xfId="0" applyFont="1" applyFill="1" applyBorder="1" applyAlignment="1">
      <alignment horizontal="center" vertical="center" wrapText="1"/>
    </xf>
    <xf numFmtId="0" fontId="17" fillId="3" borderId="9" xfId="0" applyFont="1" applyFill="1" applyBorder="1" applyAlignment="1">
      <alignment horizontal="center" vertical="center" wrapText="1"/>
    </xf>
    <xf numFmtId="0" fontId="53" fillId="7" borderId="4" xfId="0" applyFont="1" applyFill="1" applyBorder="1" applyAlignment="1">
      <alignment horizontal="center" vertical="center" wrapText="1"/>
    </xf>
    <xf numFmtId="0" fontId="40" fillId="0" borderId="84" xfId="0" applyFont="1" applyBorder="1" applyAlignment="1">
      <alignment horizontal="center" vertical="center" wrapText="1"/>
    </xf>
    <xf numFmtId="0" fontId="40" fillId="0" borderId="85" xfId="0" applyFont="1" applyBorder="1" applyAlignment="1">
      <alignment vertical="center" wrapText="1"/>
    </xf>
    <xf numFmtId="0" fontId="28" fillId="0" borderId="0" xfId="0" applyFont="1"/>
    <xf numFmtId="0" fontId="55" fillId="0" borderId="84" xfId="0" applyFont="1" applyBorder="1" applyAlignment="1">
      <alignment horizontal="center" vertical="center" wrapText="1"/>
    </xf>
    <xf numFmtId="0" fontId="53" fillId="5" borderId="4" xfId="0" applyFont="1" applyFill="1" applyBorder="1" applyAlignment="1">
      <alignment horizontal="center" vertical="center" wrapText="1"/>
    </xf>
    <xf numFmtId="0" fontId="55" fillId="0" borderId="84" xfId="0" applyFont="1" applyBorder="1" applyAlignment="1">
      <alignment vertical="center" wrapText="1"/>
    </xf>
    <xf numFmtId="0" fontId="55" fillId="0" borderId="85" xfId="0" applyFont="1" applyBorder="1" applyAlignment="1">
      <alignment vertical="center" wrapText="1"/>
    </xf>
    <xf numFmtId="2" fontId="23" fillId="5" borderId="9" xfId="0" applyNumberFormat="1" applyFont="1" applyFill="1" applyBorder="1" applyAlignment="1" applyProtection="1">
      <alignment horizontal="center" vertical="center"/>
      <protection locked="0"/>
    </xf>
    <xf numFmtId="2" fontId="23" fillId="8" borderId="9" xfId="0" applyNumberFormat="1" applyFont="1" applyFill="1" applyBorder="1" applyAlignment="1" applyProtection="1">
      <alignment horizontal="center" vertical="center"/>
      <protection locked="0"/>
    </xf>
    <xf numFmtId="9" fontId="41" fillId="0" borderId="4" xfId="5" applyFont="1" applyBorder="1"/>
    <xf numFmtId="0" fontId="57" fillId="0" borderId="0" xfId="0" applyFont="1"/>
    <xf numFmtId="164" fontId="57" fillId="0" borderId="0" xfId="2" applyFont="1"/>
    <xf numFmtId="0" fontId="36" fillId="0" borderId="0" xfId="0" applyFont="1"/>
    <xf numFmtId="0" fontId="23" fillId="0" borderId="15" xfId="0" applyFont="1" applyBorder="1" applyAlignment="1">
      <alignment horizontal="center" vertical="center" wrapText="1"/>
    </xf>
    <xf numFmtId="0" fontId="23" fillId="0" borderId="61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17" fillId="3" borderId="45" xfId="0" applyFont="1" applyFill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0" fontId="22" fillId="3" borderId="43" xfId="0" applyFont="1" applyFill="1" applyBorder="1" applyAlignment="1">
      <alignment horizontal="center" vertical="center"/>
    </xf>
    <xf numFmtId="0" fontId="17" fillId="3" borderId="44" xfId="0" applyFont="1" applyFill="1" applyBorder="1" applyAlignment="1">
      <alignment horizontal="center" vertical="center"/>
    </xf>
    <xf numFmtId="0" fontId="17" fillId="3" borderId="46" xfId="0" applyFont="1" applyFill="1" applyBorder="1" applyAlignment="1">
      <alignment horizontal="center" vertical="center"/>
    </xf>
    <xf numFmtId="0" fontId="17" fillId="3" borderId="63" xfId="0" applyFont="1" applyFill="1" applyBorder="1" applyAlignment="1">
      <alignment horizontal="center" vertical="center"/>
    </xf>
    <xf numFmtId="2" fontId="17" fillId="0" borderId="9" xfId="0" applyNumberFormat="1" applyFont="1" applyBorder="1" applyAlignment="1">
      <alignment horizontal="center" vertical="center"/>
    </xf>
    <xf numFmtId="2" fontId="23" fillId="0" borderId="3" xfId="0" applyNumberFormat="1" applyFont="1" applyBorder="1" applyAlignment="1" applyProtection="1">
      <alignment horizontal="center" vertical="center"/>
      <protection locked="0"/>
    </xf>
    <xf numFmtId="2" fontId="0" fillId="0" borderId="0" xfId="0" applyNumberFormat="1"/>
    <xf numFmtId="0" fontId="19" fillId="3" borderId="15" xfId="0" applyFont="1" applyFill="1" applyBorder="1" applyAlignment="1">
      <alignment horizontal="center" vertical="center" wrapText="1"/>
    </xf>
    <xf numFmtId="0" fontId="23" fillId="0" borderId="64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/>
    </xf>
    <xf numFmtId="0" fontId="17" fillId="3" borderId="60" xfId="0" applyFont="1" applyFill="1" applyBorder="1" applyAlignment="1">
      <alignment horizontal="center" vertical="center"/>
    </xf>
    <xf numFmtId="0" fontId="17" fillId="3" borderId="62" xfId="0" applyFont="1" applyFill="1" applyBorder="1" applyAlignment="1">
      <alignment horizontal="center" vertical="center"/>
    </xf>
    <xf numFmtId="0" fontId="17" fillId="3" borderId="57" xfId="0" applyFont="1" applyFill="1" applyBorder="1" applyAlignment="1">
      <alignment horizontal="center" vertical="center" wrapText="1"/>
    </xf>
    <xf numFmtId="0" fontId="17" fillId="3" borderId="67" xfId="0" applyFont="1" applyFill="1" applyBorder="1" applyAlignment="1">
      <alignment horizontal="center" vertical="center" wrapText="1"/>
    </xf>
    <xf numFmtId="0" fontId="19" fillId="3" borderId="56" xfId="0" applyFont="1" applyFill="1" applyBorder="1" applyAlignment="1">
      <alignment horizontal="center" vertical="center" wrapText="1"/>
    </xf>
    <xf numFmtId="0" fontId="19" fillId="3" borderId="9" xfId="0" applyFont="1" applyFill="1" applyBorder="1" applyAlignment="1">
      <alignment horizontal="center" vertical="center" wrapText="1"/>
    </xf>
    <xf numFmtId="0" fontId="17" fillId="3" borderId="54" xfId="0" applyFont="1" applyFill="1" applyBorder="1" applyAlignment="1">
      <alignment horizontal="center" vertical="center" wrapText="1"/>
    </xf>
    <xf numFmtId="0" fontId="17" fillId="3" borderId="55" xfId="0" applyFont="1" applyFill="1" applyBorder="1" applyAlignment="1">
      <alignment horizontal="center" vertical="center" wrapText="1"/>
    </xf>
    <xf numFmtId="0" fontId="17" fillId="3" borderId="16" xfId="0" applyFont="1" applyFill="1" applyBorder="1" applyAlignment="1">
      <alignment horizontal="center" vertical="center" wrapText="1"/>
    </xf>
    <xf numFmtId="0" fontId="17" fillId="3" borderId="38" xfId="0" applyFont="1" applyFill="1" applyBorder="1" applyAlignment="1">
      <alignment horizontal="center" vertical="center" wrapText="1"/>
    </xf>
    <xf numFmtId="0" fontId="17" fillId="3" borderId="65" xfId="0" applyFont="1" applyFill="1" applyBorder="1" applyAlignment="1" applyProtection="1">
      <alignment horizontal="center" vertical="center"/>
      <protection locked="0"/>
    </xf>
    <xf numFmtId="0" fontId="17" fillId="3" borderId="52" xfId="0" applyFont="1" applyFill="1" applyBorder="1" applyAlignment="1" applyProtection="1">
      <alignment horizontal="center" vertical="center"/>
      <protection locked="0"/>
    </xf>
    <xf numFmtId="0" fontId="17" fillId="3" borderId="54" xfId="0" applyFont="1" applyFill="1" applyBorder="1" applyAlignment="1">
      <alignment horizontal="center" vertical="center"/>
    </xf>
    <xf numFmtId="0" fontId="17" fillId="3" borderId="55" xfId="0" applyFont="1" applyFill="1" applyBorder="1" applyAlignment="1">
      <alignment horizontal="center" vertical="center"/>
    </xf>
    <xf numFmtId="0" fontId="17" fillId="3" borderId="16" xfId="0" applyFont="1" applyFill="1" applyBorder="1" applyAlignment="1">
      <alignment horizontal="center" vertical="center"/>
    </xf>
    <xf numFmtId="0" fontId="17" fillId="3" borderId="38" xfId="0" applyFont="1" applyFill="1" applyBorder="1" applyAlignment="1">
      <alignment horizontal="center" vertical="center"/>
    </xf>
    <xf numFmtId="49" fontId="18" fillId="3" borderId="56" xfId="0" applyNumberFormat="1" applyFont="1" applyFill="1" applyBorder="1" applyAlignment="1">
      <alignment horizontal="center" vertical="center"/>
    </xf>
    <xf numFmtId="49" fontId="18" fillId="3" borderId="9" xfId="0" applyNumberFormat="1" applyFont="1" applyFill="1" applyBorder="1" applyAlignment="1">
      <alignment horizontal="center" vertical="center"/>
    </xf>
    <xf numFmtId="0" fontId="17" fillId="0" borderId="4" xfId="0" applyFont="1" applyBorder="1" applyAlignment="1" applyProtection="1">
      <alignment horizontal="right"/>
      <protection locked="0"/>
    </xf>
    <xf numFmtId="0" fontId="27" fillId="0" borderId="0" xfId="0" applyFont="1" applyAlignment="1" applyProtection="1">
      <alignment horizontal="left"/>
      <protection locked="0"/>
    </xf>
    <xf numFmtId="0" fontId="27" fillId="0" borderId="86" xfId="0" applyFont="1" applyBorder="1" applyAlignment="1" applyProtection="1">
      <alignment horizontal="left"/>
      <protection locked="0"/>
    </xf>
    <xf numFmtId="0" fontId="17" fillId="3" borderId="66" xfId="0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52" fillId="0" borderId="0" xfId="0" applyFont="1" applyAlignment="1">
      <alignment horizontal="center" vertical="center" wrapText="1"/>
    </xf>
    <xf numFmtId="0" fontId="40" fillId="0" borderId="16" xfId="0" applyFont="1" applyBorder="1"/>
    <xf numFmtId="0" fontId="52" fillId="0" borderId="16" xfId="0" applyFont="1" applyBorder="1" applyAlignment="1">
      <alignment horizontal="center" vertical="center" wrapText="1"/>
    </xf>
    <xf numFmtId="0" fontId="53" fillId="5" borderId="32" xfId="0" applyFont="1" applyFill="1" applyBorder="1" applyAlignment="1">
      <alignment horizontal="center" vertical="center" wrapText="1"/>
    </xf>
    <xf numFmtId="0" fontId="53" fillId="5" borderId="33" xfId="0" applyFont="1" applyFill="1" applyBorder="1" applyAlignment="1">
      <alignment horizontal="center" vertical="center" wrapText="1"/>
    </xf>
    <xf numFmtId="0" fontId="53" fillId="7" borderId="34" xfId="0" applyFont="1" applyFill="1" applyBorder="1" applyAlignment="1">
      <alignment horizontal="center" vertical="center" wrapText="1"/>
    </xf>
    <xf numFmtId="0" fontId="53" fillId="5" borderId="42" xfId="0" applyFont="1" applyFill="1" applyBorder="1" applyAlignment="1">
      <alignment horizontal="center" vertical="center" wrapText="1"/>
    </xf>
    <xf numFmtId="0" fontId="53" fillId="7" borderId="43" xfId="0" applyFont="1" applyFill="1" applyBorder="1" applyAlignment="1">
      <alignment horizontal="center" vertical="center" wrapText="1"/>
    </xf>
    <xf numFmtId="0" fontId="53" fillId="5" borderId="44" xfId="0" applyFont="1" applyFill="1" applyBorder="1" applyAlignment="1">
      <alignment horizontal="center" vertical="center" wrapText="1"/>
    </xf>
    <xf numFmtId="0" fontId="53" fillId="5" borderId="45" xfId="0" applyFont="1" applyFill="1" applyBorder="1" applyAlignment="1">
      <alignment horizontal="center" vertical="center" wrapText="1"/>
    </xf>
    <xf numFmtId="0" fontId="53" fillId="7" borderId="45" xfId="0" applyFont="1" applyFill="1" applyBorder="1" applyAlignment="1">
      <alignment horizontal="center" vertical="center" wrapText="1"/>
    </xf>
    <xf numFmtId="0" fontId="53" fillId="7" borderId="46" xfId="0" applyFont="1" applyFill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3" fillId="0" borderId="4" xfId="0" applyFont="1" applyBorder="1"/>
    <xf numFmtId="0" fontId="58" fillId="0" borderId="4" xfId="0" applyFont="1" applyBorder="1" applyAlignment="1">
      <alignment horizontal="center" vertical="center" wrapText="1"/>
    </xf>
    <xf numFmtId="0" fontId="23" fillId="0" borderId="33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0" fontId="35" fillId="0" borderId="4" xfId="4" applyFont="1" applyBorder="1"/>
    <xf numFmtId="2" fontId="34" fillId="3" borderId="4" xfId="4" applyNumberFormat="1" applyFont="1" applyFill="1" applyBorder="1" applyAlignment="1">
      <alignment horizontal="center" vertical="center" wrapText="1"/>
    </xf>
    <xf numFmtId="0" fontId="33" fillId="0" borderId="4" xfId="4" applyFont="1" applyBorder="1" applyAlignment="1">
      <alignment horizontal="center"/>
    </xf>
    <xf numFmtId="3" fontId="31" fillId="0" borderId="4" xfId="0" applyNumberFormat="1" applyFont="1" applyBorder="1"/>
    <xf numFmtId="0" fontId="31" fillId="0" borderId="4" xfId="0" applyFont="1" applyBorder="1"/>
    <xf numFmtId="0" fontId="8" fillId="0" borderId="0" xfId="0" applyFont="1"/>
    <xf numFmtId="2" fontId="16" fillId="0" borderId="4" xfId="0" applyNumberFormat="1" applyFont="1" applyBorder="1" applyAlignment="1">
      <alignment horizontal="left" vertical="top"/>
    </xf>
    <xf numFmtId="2" fontId="13" fillId="0" borderId="0" xfId="0" applyNumberFormat="1" applyFont="1"/>
    <xf numFmtId="2" fontId="13" fillId="0" borderId="4" xfId="0" applyNumberFormat="1" applyFont="1" applyBorder="1"/>
    <xf numFmtId="2" fontId="62" fillId="0" borderId="4" xfId="0" applyNumberFormat="1" applyFont="1" applyBorder="1"/>
    <xf numFmtId="2" fontId="63" fillId="0" borderId="4" xfId="0" applyNumberFormat="1" applyFont="1" applyBorder="1" applyAlignment="1">
      <alignment horizontal="right" vertical="center" wrapText="1"/>
    </xf>
    <xf numFmtId="2" fontId="64" fillId="0" borderId="4" xfId="0" applyNumberFormat="1" applyFont="1" applyBorder="1"/>
    <xf numFmtId="2" fontId="13" fillId="0" borderId="4" xfId="0" applyNumberFormat="1" applyFont="1" applyBorder="1" applyAlignment="1">
      <alignment horizontal="right" vertical="top"/>
    </xf>
    <xf numFmtId="2" fontId="13" fillId="0" borderId="4" xfId="0" applyNumberFormat="1" applyFont="1" applyBorder="1" applyAlignment="1">
      <alignment horizontal="left" vertical="top"/>
    </xf>
    <xf numFmtId="164" fontId="0" fillId="0" borderId="0" xfId="0" applyNumberFormat="1"/>
    <xf numFmtId="164" fontId="38" fillId="0" borderId="0" xfId="0" applyNumberFormat="1" applyFont="1"/>
    <xf numFmtId="166" fontId="0" fillId="0" borderId="0" xfId="2" applyNumberFormat="1" applyFont="1"/>
    <xf numFmtId="2" fontId="62" fillId="3" borderId="4" xfId="0" applyNumberFormat="1" applyFont="1" applyFill="1" applyBorder="1" applyAlignment="1">
      <alignment horizontal="center"/>
    </xf>
    <xf numFmtId="10" fontId="0" fillId="0" borderId="4" xfId="1" applyNumberFormat="1" applyFont="1" applyBorder="1"/>
    <xf numFmtId="0" fontId="0" fillId="0" borderId="4" xfId="0" applyBorder="1" applyAlignment="1">
      <alignment horizontal="right"/>
    </xf>
    <xf numFmtId="2" fontId="13" fillId="0" borderId="4" xfId="0" applyNumberFormat="1" applyFont="1" applyBorder="1" applyAlignment="1">
      <alignment horizontal="center"/>
    </xf>
    <xf numFmtId="166" fontId="0" fillId="0" borderId="4" xfId="2" applyNumberFormat="1" applyFont="1" applyBorder="1"/>
    <xf numFmtId="166" fontId="0" fillId="0" borderId="4" xfId="0" applyNumberFormat="1" applyBorder="1"/>
    <xf numFmtId="10" fontId="0" fillId="0" borderId="4" xfId="0" applyNumberFormat="1" applyBorder="1"/>
    <xf numFmtId="0" fontId="32" fillId="0" borderId="4" xfId="0" applyFont="1" applyBorder="1" applyAlignment="1">
      <alignment wrapText="1"/>
    </xf>
    <xf numFmtId="0" fontId="32" fillId="0" borderId="4" xfId="0" applyFont="1" applyBorder="1"/>
    <xf numFmtId="166" fontId="0" fillId="0" borderId="0" xfId="0" applyNumberFormat="1"/>
    <xf numFmtId="10" fontId="0" fillId="0" borderId="0" xfId="0" applyNumberFormat="1"/>
    <xf numFmtId="2" fontId="13" fillId="0" borderId="0" xfId="0" applyNumberFormat="1" applyFont="1" applyAlignment="1">
      <alignment horizontal="center"/>
    </xf>
    <xf numFmtId="10" fontId="0" fillId="0" borderId="0" xfId="1" applyNumberFormat="1" applyFont="1"/>
    <xf numFmtId="166" fontId="0" fillId="0" borderId="4" xfId="2" applyNumberFormat="1" applyFont="1" applyFill="1" applyBorder="1"/>
    <xf numFmtId="10" fontId="0" fillId="0" borderId="4" xfId="1" applyNumberFormat="1" applyFont="1" applyFill="1" applyBorder="1"/>
    <xf numFmtId="2" fontId="16" fillId="0" borderId="0" xfId="0" applyNumberFormat="1" applyFont="1" applyAlignment="1">
      <alignment horizontal="left" vertical="top"/>
    </xf>
    <xf numFmtId="10" fontId="0" fillId="0" borderId="14" xfId="1" applyNumberFormat="1" applyFont="1" applyFill="1" applyBorder="1"/>
    <xf numFmtId="2" fontId="16" fillId="0" borderId="42" xfId="0" applyNumberFormat="1" applyFont="1" applyBorder="1" applyAlignment="1">
      <alignment horizontal="left" vertical="top"/>
    </xf>
    <xf numFmtId="0" fontId="0" fillId="0" borderId="44" xfId="0" applyBorder="1" applyAlignment="1">
      <alignment horizontal="right"/>
    </xf>
    <xf numFmtId="0" fontId="0" fillId="0" borderId="45" xfId="0" applyBorder="1"/>
    <xf numFmtId="10" fontId="0" fillId="0" borderId="45" xfId="1" applyNumberFormat="1" applyFont="1" applyFill="1" applyBorder="1"/>
    <xf numFmtId="0" fontId="40" fillId="4" borderId="4" xfId="4" applyFont="1" applyFill="1" applyBorder="1"/>
    <xf numFmtId="9" fontId="41" fillId="0" borderId="4" xfId="1" applyFont="1" applyBorder="1"/>
    <xf numFmtId="172" fontId="33" fillId="0" borderId="0" xfId="4" applyNumberFormat="1" applyFont="1"/>
    <xf numFmtId="0" fontId="61" fillId="0" borderId="0" xfId="4" applyFont="1"/>
    <xf numFmtId="0" fontId="68" fillId="3" borderId="4" xfId="0" applyFont="1" applyFill="1" applyBorder="1" applyAlignment="1">
      <alignment horizontal="center" vertical="center" wrapText="1"/>
    </xf>
    <xf numFmtId="0" fontId="68" fillId="3" borderId="43" xfId="0" applyFont="1" applyFill="1" applyBorder="1" applyAlignment="1">
      <alignment horizontal="center" vertical="center" wrapText="1"/>
    </xf>
    <xf numFmtId="0" fontId="41" fillId="0" borderId="44" xfId="4" applyFont="1" applyBorder="1"/>
    <xf numFmtId="0" fontId="40" fillId="0" borderId="61" xfId="4" applyFont="1" applyBorder="1"/>
    <xf numFmtId="0" fontId="40" fillId="0" borderId="15" xfId="4" applyFont="1" applyBorder="1"/>
    <xf numFmtId="3" fontId="40" fillId="0" borderId="15" xfId="4" applyNumberFormat="1" applyFont="1" applyBorder="1"/>
    <xf numFmtId="3" fontId="40" fillId="0" borderId="47" xfId="4" applyNumberFormat="1" applyFont="1" applyBorder="1"/>
    <xf numFmtId="2" fontId="34" fillId="3" borderId="71" xfId="4" applyNumberFormat="1" applyFont="1" applyFill="1" applyBorder="1" applyAlignment="1">
      <alignment horizontal="center" vertical="center" wrapText="1"/>
    </xf>
    <xf numFmtId="0" fontId="64" fillId="0" borderId="0" xfId="4" applyFont="1"/>
    <xf numFmtId="164" fontId="64" fillId="0" borderId="0" xfId="2" applyFont="1"/>
    <xf numFmtId="164" fontId="33" fillId="0" borderId="0" xfId="4" applyNumberFormat="1" applyFont="1"/>
    <xf numFmtId="10" fontId="64" fillId="0" borderId="0" xfId="1" applyNumberFormat="1" applyFont="1"/>
    <xf numFmtId="173" fontId="64" fillId="0" borderId="0" xfId="1" applyNumberFormat="1" applyFont="1"/>
    <xf numFmtId="0" fontId="41" fillId="0" borderId="0" xfId="4" applyFont="1"/>
    <xf numFmtId="4" fontId="40" fillId="0" borderId="4" xfId="4" applyNumberFormat="1" applyFont="1" applyBorder="1"/>
    <xf numFmtId="0" fontId="35" fillId="3" borderId="4" xfId="4" applyFont="1" applyFill="1" applyBorder="1"/>
    <xf numFmtId="10" fontId="33" fillId="0" borderId="0" xfId="1" applyNumberFormat="1" applyFont="1"/>
    <xf numFmtId="0" fontId="73" fillId="0" borderId="0" xfId="0" applyFont="1"/>
    <xf numFmtId="4" fontId="73" fillId="0" borderId="0" xfId="0" applyNumberFormat="1" applyFont="1"/>
    <xf numFmtId="2" fontId="34" fillId="3" borderId="9" xfId="4" applyNumberFormat="1" applyFont="1" applyFill="1" applyBorder="1" applyAlignment="1">
      <alignment horizontal="center" vertical="center" wrapText="1"/>
    </xf>
    <xf numFmtId="0" fontId="37" fillId="0" borderId="0" xfId="0" applyFont="1" applyAlignment="1" applyProtection="1">
      <alignment horizontal="left"/>
      <protection locked="0"/>
    </xf>
    <xf numFmtId="0" fontId="29" fillId="0" borderId="0" xfId="0" applyFont="1" applyAlignment="1" applyProtection="1">
      <alignment horizontal="left"/>
      <protection locked="0"/>
    </xf>
    <xf numFmtId="0" fontId="11" fillId="0" borderId="0" xfId="0" applyFont="1" applyAlignment="1" applyProtection="1">
      <alignment horizontal="left"/>
      <protection locked="0"/>
    </xf>
    <xf numFmtId="0" fontId="22" fillId="3" borderId="15" xfId="0" applyFont="1" applyFill="1" applyBorder="1" applyAlignment="1">
      <alignment horizontal="center" vertical="center"/>
    </xf>
    <xf numFmtId="0" fontId="0" fillId="0" borderId="61" xfId="0" applyBorder="1" applyAlignment="1">
      <alignment horizontal="right"/>
    </xf>
    <xf numFmtId="0" fontId="0" fillId="0" borderId="15" xfId="0" applyBorder="1"/>
    <xf numFmtId="10" fontId="0" fillId="0" borderId="15" xfId="1" applyNumberFormat="1" applyFont="1" applyFill="1" applyBorder="1"/>
    <xf numFmtId="0" fontId="0" fillId="0" borderId="88" xfId="0" applyBorder="1"/>
    <xf numFmtId="2" fontId="16" fillId="0" borderId="64" xfId="0" applyNumberFormat="1" applyFont="1" applyBorder="1" applyAlignment="1">
      <alignment horizontal="left" vertical="top"/>
    </xf>
    <xf numFmtId="169" fontId="23" fillId="0" borderId="4" xfId="2" applyNumberFormat="1" applyFont="1" applyFill="1" applyBorder="1" applyAlignment="1" applyProtection="1">
      <alignment horizontal="center" vertical="center"/>
      <protection locked="0"/>
    </xf>
    <xf numFmtId="0" fontId="25" fillId="0" borderId="4" xfId="0" applyFont="1" applyBorder="1" applyAlignment="1" applyProtection="1">
      <alignment horizontal="center" vertical="center"/>
      <protection locked="0"/>
    </xf>
    <xf numFmtId="0" fontId="25" fillId="0" borderId="4" xfId="0" applyFont="1" applyBorder="1" applyAlignment="1" applyProtection="1">
      <alignment horizontal="center" vertical="center" wrapText="1"/>
      <protection locked="0"/>
    </xf>
    <xf numFmtId="2" fontId="25" fillId="0" borderId="4" xfId="0" applyNumberFormat="1" applyFont="1" applyBorder="1" applyAlignment="1" applyProtection="1">
      <alignment horizontal="center" vertical="center"/>
      <protection locked="0"/>
    </xf>
    <xf numFmtId="0" fontId="21" fillId="0" borderId="0" xfId="0" applyFont="1" applyAlignment="1" applyProtection="1">
      <alignment vertical="center"/>
      <protection locked="0"/>
    </xf>
    <xf numFmtId="166" fontId="76" fillId="0" borderId="4" xfId="2" applyNumberFormat="1" applyFont="1" applyFill="1" applyBorder="1"/>
    <xf numFmtId="10" fontId="76" fillId="0" borderId="4" xfId="1" applyNumberFormat="1" applyFont="1" applyFill="1" applyBorder="1"/>
    <xf numFmtId="166" fontId="57" fillId="0" borderId="4" xfId="2" applyNumberFormat="1" applyFont="1" applyFill="1" applyBorder="1"/>
    <xf numFmtId="10" fontId="57" fillId="0" borderId="4" xfId="1" applyNumberFormat="1" applyFont="1" applyFill="1" applyBorder="1"/>
    <xf numFmtId="10" fontId="57" fillId="0" borderId="14" xfId="1" applyNumberFormat="1" applyFont="1" applyFill="1" applyBorder="1"/>
    <xf numFmtId="0" fontId="77" fillId="0" borderId="0" xfId="0" applyFont="1" applyAlignment="1" applyProtection="1">
      <alignment horizontal="left"/>
      <protection locked="0"/>
    </xf>
    <xf numFmtId="0" fontId="77" fillId="0" borderId="0" xfId="0" applyFont="1"/>
    <xf numFmtId="0" fontId="76" fillId="0" borderId="4" xfId="0" applyFont="1" applyBorder="1" applyAlignment="1">
      <alignment wrapText="1"/>
    </xf>
    <xf numFmtId="0" fontId="76" fillId="0" borderId="4" xfId="0" applyFont="1" applyBorder="1" applyAlignment="1">
      <alignment horizontal="center" wrapText="1"/>
    </xf>
    <xf numFmtId="0" fontId="76" fillId="0" borderId="4" xfId="0" applyFont="1" applyBorder="1" applyAlignment="1">
      <alignment horizontal="center"/>
    </xf>
    <xf numFmtId="0" fontId="57" fillId="0" borderId="4" xfId="0" applyFont="1" applyBorder="1"/>
    <xf numFmtId="0" fontId="57" fillId="0" borderId="4" xfId="0" applyFont="1" applyBorder="1" applyAlignment="1">
      <alignment horizontal="right"/>
    </xf>
    <xf numFmtId="166" fontId="57" fillId="0" borderId="4" xfId="0" applyNumberFormat="1" applyFont="1" applyBorder="1"/>
    <xf numFmtId="10" fontId="57" fillId="0" borderId="4" xfId="0" applyNumberFormat="1" applyFont="1" applyBorder="1"/>
    <xf numFmtId="0" fontId="57" fillId="0" borderId="0" xfId="0" applyFont="1" applyAlignment="1">
      <alignment horizontal="right"/>
    </xf>
    <xf numFmtId="166" fontId="57" fillId="0" borderId="0" xfId="0" applyNumberFormat="1" applyFont="1"/>
    <xf numFmtId="10" fontId="57" fillId="0" borderId="0" xfId="0" applyNumberFormat="1" applyFont="1"/>
    <xf numFmtId="164" fontId="57" fillId="0" borderId="0" xfId="0" applyNumberFormat="1" applyFont="1"/>
    <xf numFmtId="164" fontId="75" fillId="0" borderId="0" xfId="0" applyNumberFormat="1" applyFont="1"/>
    <xf numFmtId="2" fontId="78" fillId="0" borderId="4" xfId="0" applyNumberFormat="1" applyFont="1" applyBorder="1" applyAlignment="1">
      <alignment horizontal="center"/>
    </xf>
    <xf numFmtId="2" fontId="79" fillId="0" borderId="4" xfId="0" applyNumberFormat="1" applyFont="1" applyBorder="1" applyAlignment="1">
      <alignment horizontal="center"/>
    </xf>
    <xf numFmtId="9" fontId="57" fillId="0" borderId="0" xfId="1" applyFont="1" applyFill="1"/>
    <xf numFmtId="0" fontId="76" fillId="0" borderId="4" xfId="0" applyFont="1" applyBorder="1"/>
    <xf numFmtId="0" fontId="76" fillId="0" borderId="0" xfId="0" applyFont="1"/>
    <xf numFmtId="0" fontId="76" fillId="0" borderId="4" xfId="0" applyFont="1" applyBorder="1" applyAlignment="1">
      <alignment horizontal="right"/>
    </xf>
    <xf numFmtId="166" fontId="76" fillId="0" borderId="4" xfId="0" applyNumberFormat="1" applyFont="1" applyBorder="1"/>
    <xf numFmtId="10" fontId="76" fillId="0" borderId="4" xfId="0" applyNumberFormat="1" applyFont="1" applyBorder="1"/>
    <xf numFmtId="0" fontId="76" fillId="0" borderId="0" xfId="0" applyFont="1" applyAlignment="1">
      <alignment horizontal="right"/>
    </xf>
    <xf numFmtId="166" fontId="76" fillId="0" borderId="0" xfId="0" applyNumberFormat="1" applyFont="1"/>
    <xf numFmtId="10" fontId="76" fillId="0" borderId="0" xfId="0" applyNumberFormat="1" applyFont="1"/>
    <xf numFmtId="2" fontId="78" fillId="0" borderId="4" xfId="0" applyNumberFormat="1" applyFont="1" applyBorder="1"/>
    <xf numFmtId="2" fontId="79" fillId="0" borderId="4" xfId="0" applyNumberFormat="1" applyFont="1" applyBorder="1"/>
    <xf numFmtId="0" fontId="77" fillId="0" borderId="51" xfId="0" applyFont="1" applyBorder="1" applyAlignment="1">
      <alignment horizontal="left"/>
    </xf>
    <xf numFmtId="0" fontId="77" fillId="0" borderId="39" xfId="0" applyFont="1" applyBorder="1" applyAlignment="1">
      <alignment horizontal="left"/>
    </xf>
    <xf numFmtId="0" fontId="77" fillId="0" borderId="35" xfId="0" applyFont="1" applyBorder="1" applyAlignment="1">
      <alignment horizontal="left"/>
    </xf>
    <xf numFmtId="2" fontId="79" fillId="0" borderId="0" xfId="0" applyNumberFormat="1" applyFont="1"/>
    <xf numFmtId="0" fontId="81" fillId="0" borderId="0" xfId="0" applyFont="1"/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left" wrapText="1"/>
    </xf>
    <xf numFmtId="166" fontId="0" fillId="9" borderId="4" xfId="0" applyNumberFormat="1" applyFill="1" applyBorder="1"/>
    <xf numFmtId="0" fontId="48" fillId="0" borderId="65" xfId="0" applyFont="1" applyBorder="1"/>
    <xf numFmtId="0" fontId="48" fillId="0" borderId="56" xfId="0" applyFont="1" applyBorder="1"/>
    <xf numFmtId="0" fontId="48" fillId="0" borderId="57" xfId="0" applyFont="1" applyBorder="1"/>
    <xf numFmtId="2" fontId="0" fillId="4" borderId="4" xfId="0" applyNumberFormat="1" applyFill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2" fontId="5" fillId="4" borderId="4" xfId="0" applyNumberFormat="1" applyFont="1" applyFill="1" applyBorder="1" applyAlignment="1">
      <alignment horizontal="center" vertical="center"/>
    </xf>
    <xf numFmtId="2" fontId="57" fillId="0" borderId="4" xfId="0" applyNumberFormat="1" applyFont="1" applyBorder="1" applyAlignment="1">
      <alignment horizontal="center"/>
    </xf>
    <xf numFmtId="3" fontId="36" fillId="0" borderId="4" xfId="0" applyNumberFormat="1" applyFont="1" applyBorder="1" applyAlignment="1">
      <alignment horizontal="center"/>
    </xf>
    <xf numFmtId="0" fontId="57" fillId="0" borderId="4" xfId="0" applyFont="1" applyBorder="1" applyAlignment="1">
      <alignment horizontal="center"/>
    </xf>
    <xf numFmtId="0" fontId="57" fillId="0" borderId="4" xfId="0" applyFont="1" applyBorder="1" applyAlignment="1">
      <alignment wrapText="1"/>
    </xf>
    <xf numFmtId="2" fontId="40" fillId="0" borderId="42" xfId="4" applyNumberFormat="1" applyFont="1" applyBorder="1" applyAlignment="1">
      <alignment wrapText="1"/>
    </xf>
    <xf numFmtId="164" fontId="72" fillId="0" borderId="45" xfId="2" applyFont="1" applyBorder="1" applyAlignment="1">
      <alignment vertical="center" wrapText="1"/>
    </xf>
    <xf numFmtId="164" fontId="72" fillId="0" borderId="46" xfId="2" applyFont="1" applyBorder="1" applyAlignment="1">
      <alignment vertical="center" wrapText="1"/>
    </xf>
    <xf numFmtId="10" fontId="61" fillId="0" borderId="0" xfId="1" applyNumberFormat="1" applyFont="1"/>
    <xf numFmtId="0" fontId="48" fillId="0" borderId="54" xfId="0" applyFont="1" applyBorder="1"/>
    <xf numFmtId="0" fontId="17" fillId="3" borderId="4" xfId="0" applyFont="1" applyFill="1" applyBorder="1" applyAlignment="1">
      <alignment horizontal="center" vertical="center" wrapText="1"/>
    </xf>
    <xf numFmtId="49" fontId="18" fillId="3" borderId="4" xfId="0" applyNumberFormat="1" applyFont="1" applyFill="1" applyBorder="1" applyAlignment="1">
      <alignment horizontal="center" vertical="center"/>
    </xf>
    <xf numFmtId="0" fontId="23" fillId="0" borderId="4" xfId="0" applyFont="1" applyBorder="1" applyAlignment="1">
      <alignment vertical="top" wrapText="1"/>
    </xf>
    <xf numFmtId="165" fontId="23" fillId="0" borderId="4" xfId="0" applyNumberFormat="1" applyFont="1" applyBorder="1" applyAlignment="1" applyProtection="1">
      <alignment horizontal="center" vertical="center"/>
      <protection locked="0"/>
    </xf>
    <xf numFmtId="0" fontId="24" fillId="0" borderId="4" xfId="0" applyFont="1" applyBorder="1" applyAlignment="1" applyProtection="1">
      <alignment vertical="top" wrapText="1"/>
      <protection locked="0"/>
    </xf>
    <xf numFmtId="169" fontId="23" fillId="0" borderId="4" xfId="2" applyNumberFormat="1" applyFont="1" applyFill="1" applyBorder="1" applyAlignment="1" applyProtection="1">
      <alignment horizontal="left" vertical="top"/>
      <protection locked="0"/>
    </xf>
    <xf numFmtId="0" fontId="21" fillId="0" borderId="0" xfId="0" applyFont="1" applyAlignment="1" applyProtection="1">
      <alignment horizontal="left" vertical="center"/>
      <protection locked="0"/>
    </xf>
    <xf numFmtId="0" fontId="29" fillId="0" borderId="4" xfId="0" applyFont="1" applyBorder="1" applyAlignment="1" applyProtection="1">
      <alignment horizontal="left"/>
      <protection locked="0"/>
    </xf>
    <xf numFmtId="0" fontId="29" fillId="0" borderId="4" xfId="0" applyFont="1" applyBorder="1" applyAlignment="1">
      <alignment horizontal="left" wrapText="1"/>
    </xf>
    <xf numFmtId="9" fontId="31" fillId="0" borderId="4" xfId="5" applyFont="1" applyBorder="1" applyAlignment="1">
      <alignment horizontal="center" vertical="center"/>
    </xf>
    <xf numFmtId="0" fontId="17" fillId="3" borderId="4" xfId="0" applyFont="1" applyFill="1" applyBorder="1" applyAlignment="1" applyProtection="1">
      <alignment horizontal="center" vertical="center"/>
      <protection locked="0"/>
    </xf>
    <xf numFmtId="49" fontId="25" fillId="3" borderId="4" xfId="0" applyNumberFormat="1" applyFont="1" applyFill="1" applyBorder="1" applyAlignment="1">
      <alignment horizontal="center" vertical="center"/>
    </xf>
    <xf numFmtId="0" fontId="22" fillId="3" borderId="4" xfId="0" applyFont="1" applyFill="1" applyBorder="1" applyAlignment="1">
      <alignment horizontal="center" vertical="center" wrapText="1"/>
    </xf>
    <xf numFmtId="0" fontId="25" fillId="0" borderId="4" xfId="0" applyFont="1" applyBorder="1" applyAlignment="1">
      <alignment horizontal="left" vertical="center" wrapText="1"/>
    </xf>
    <xf numFmtId="0" fontId="31" fillId="0" borderId="0" xfId="0" applyFont="1"/>
    <xf numFmtId="0" fontId="83" fillId="0" borderId="0" xfId="0" applyFont="1" applyAlignment="1">
      <alignment horizontal="left" vertical="center"/>
    </xf>
    <xf numFmtId="0" fontId="84" fillId="3" borderId="4" xfId="0" applyFont="1" applyFill="1" applyBorder="1" applyAlignment="1">
      <alignment horizontal="center" vertical="center" wrapText="1"/>
    </xf>
    <xf numFmtId="0" fontId="85" fillId="3" borderId="4" xfId="0" applyFont="1" applyFill="1" applyBorder="1" applyAlignment="1">
      <alignment horizontal="center" vertical="center" wrapText="1"/>
    </xf>
    <xf numFmtId="0" fontId="41" fillId="0" borderId="4" xfId="0" applyFont="1" applyBorder="1" applyAlignment="1">
      <alignment horizontal="center" vertical="center" wrapText="1"/>
    </xf>
    <xf numFmtId="9" fontId="13" fillId="0" borderId="4" xfId="1" applyFont="1" applyFill="1" applyBorder="1" applyAlignment="1" applyProtection="1">
      <alignment horizontal="center" vertical="center"/>
      <protection locked="0"/>
    </xf>
    <xf numFmtId="0" fontId="38" fillId="0" borderId="0" xfId="0" applyFont="1"/>
    <xf numFmtId="0" fontId="41" fillId="3" borderId="4" xfId="0" applyFont="1" applyFill="1" applyBorder="1" applyAlignment="1">
      <alignment horizontal="center" vertical="center"/>
    </xf>
    <xf numFmtId="0" fontId="41" fillId="3" borderId="4" xfId="0" applyFont="1" applyFill="1" applyBorder="1" applyAlignment="1">
      <alignment horizontal="center" vertical="center" wrapText="1"/>
    </xf>
    <xf numFmtId="0" fontId="62" fillId="0" borderId="0" xfId="0" applyFont="1" applyAlignment="1">
      <alignment horizontal="center" vertical="center"/>
    </xf>
    <xf numFmtId="2" fontId="64" fillId="0" borderId="4" xfId="0" applyNumberFormat="1" applyFont="1" applyBorder="1" applyAlignment="1">
      <alignment horizontal="center" vertical="center" wrapText="1"/>
    </xf>
    <xf numFmtId="2" fontId="64" fillId="0" borderId="0" xfId="0" applyNumberFormat="1" applyFont="1" applyAlignment="1">
      <alignment horizontal="center" vertical="center" wrapText="1"/>
    </xf>
    <xf numFmtId="10" fontId="13" fillId="0" borderId="4" xfId="0" applyNumberFormat="1" applyFont="1" applyBorder="1" applyAlignment="1" applyProtection="1">
      <alignment horizontal="center" vertical="center"/>
      <protection locked="0"/>
    </xf>
    <xf numFmtId="0" fontId="0" fillId="3" borderId="0" xfId="0" applyFill="1"/>
    <xf numFmtId="0" fontId="8" fillId="3" borderId="0" xfId="0" applyFont="1" applyFill="1"/>
    <xf numFmtId="0" fontId="0" fillId="0" borderId="4" xfId="0" applyBorder="1" applyAlignment="1">
      <alignment horizontal="center"/>
    </xf>
    <xf numFmtId="174" fontId="0" fillId="0" borderId="4" xfId="2" applyNumberFormat="1" applyFont="1" applyBorder="1" applyAlignment="1">
      <alignment horizontal="center" vertical="center"/>
    </xf>
    <xf numFmtId="2" fontId="0" fillId="0" borderId="4" xfId="0" applyNumberFormat="1" applyBorder="1" applyAlignment="1">
      <alignment horizontal="center"/>
    </xf>
    <xf numFmtId="167" fontId="0" fillId="0" borderId="4" xfId="0" applyNumberFormat="1" applyBorder="1" applyAlignment="1">
      <alignment horizontal="center"/>
    </xf>
    <xf numFmtId="167" fontId="64" fillId="0" borderId="4" xfId="0" applyNumberFormat="1" applyFont="1" applyBorder="1" applyAlignment="1">
      <alignment horizontal="center" vertical="center" wrapText="1"/>
    </xf>
    <xf numFmtId="0" fontId="41" fillId="2" borderId="4" xfId="0" applyFont="1" applyFill="1" applyBorder="1" applyAlignment="1">
      <alignment horizontal="center" vertical="center"/>
    </xf>
    <xf numFmtId="0" fontId="41" fillId="2" borderId="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/>
    </xf>
    <xf numFmtId="0" fontId="86" fillId="2" borderId="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0" borderId="0" xfId="0" applyFont="1"/>
    <xf numFmtId="2" fontId="40" fillId="0" borderId="4" xfId="0" applyNumberFormat="1" applyFont="1" applyBorder="1" applyAlignment="1">
      <alignment horizontal="center" vertical="center" wrapText="1"/>
    </xf>
    <xf numFmtId="9" fontId="38" fillId="0" borderId="4" xfId="1" applyFont="1" applyFill="1" applyBorder="1" applyAlignment="1" applyProtection="1">
      <alignment horizontal="center" vertical="center"/>
      <protection locked="0"/>
    </xf>
    <xf numFmtId="2" fontId="40" fillId="0" borderId="0" xfId="0" applyNumberFormat="1" applyFont="1" applyAlignment="1">
      <alignment horizontal="center" vertical="center" wrapText="1"/>
    </xf>
    <xf numFmtId="0" fontId="40" fillId="0" borderId="0" xfId="0" applyFont="1" applyAlignment="1">
      <alignment vertical="center" wrapText="1"/>
    </xf>
    <xf numFmtId="0" fontId="40" fillId="0" borderId="0" xfId="0" applyFont="1" applyAlignment="1">
      <alignment horizontal="center" vertical="center" wrapText="1"/>
    </xf>
    <xf numFmtId="0" fontId="64" fillId="0" borderId="0" xfId="0" applyFont="1" applyAlignment="1">
      <alignment vertical="center" wrapText="1"/>
    </xf>
    <xf numFmtId="0" fontId="64" fillId="0" borderId="0" xfId="0" applyFont="1" applyAlignment="1">
      <alignment horizontal="center" vertical="center" wrapText="1"/>
    </xf>
    <xf numFmtId="0" fontId="64" fillId="0" borderId="0" xfId="14" applyFont="1"/>
    <xf numFmtId="0" fontId="41" fillId="0" borderId="4" xfId="0" applyFont="1" applyBorder="1" applyAlignment="1">
      <alignment horizontal="center" vertical="center"/>
    </xf>
    <xf numFmtId="0" fontId="0" fillId="0" borderId="0" xfId="0" applyAlignment="1">
      <alignment wrapText="1"/>
    </xf>
    <xf numFmtId="4" fontId="62" fillId="0" borderId="4" xfId="0" applyNumberFormat="1" applyFont="1" applyBorder="1" applyAlignment="1">
      <alignment horizontal="center" vertical="center" wrapText="1"/>
    </xf>
    <xf numFmtId="0" fontId="62" fillId="2" borderId="4" xfId="0" applyFont="1" applyFill="1" applyBorder="1" applyAlignment="1">
      <alignment horizontal="center" vertical="center"/>
    </xf>
    <xf numFmtId="0" fontId="62" fillId="2" borderId="4" xfId="0" applyFont="1" applyFill="1" applyBorder="1" applyAlignment="1">
      <alignment horizontal="center" vertical="center" wrapText="1"/>
    </xf>
    <xf numFmtId="0" fontId="88" fillId="0" borderId="0" xfId="0" applyFont="1" applyAlignment="1">
      <alignment vertical="center" wrapText="1"/>
    </xf>
    <xf numFmtId="167" fontId="0" fillId="0" borderId="0" xfId="0" applyNumberFormat="1"/>
    <xf numFmtId="0" fontId="18" fillId="0" borderId="4" xfId="0" applyFont="1" applyBorder="1" applyAlignment="1">
      <alignment horizontal="center" vertical="center" wrapText="1"/>
    </xf>
    <xf numFmtId="167" fontId="13" fillId="0" borderId="0" xfId="0" applyNumberFormat="1" applyFont="1"/>
    <xf numFmtId="10" fontId="38" fillId="0" borderId="4" xfId="0" applyNumberFormat="1" applyFont="1" applyBorder="1" applyAlignment="1" applyProtection="1">
      <alignment horizontal="center" vertical="center"/>
      <protection locked="0"/>
    </xf>
    <xf numFmtId="0" fontId="40" fillId="0" borderId="4" xfId="0" applyFont="1" applyBorder="1" applyAlignment="1">
      <alignment horizontal="center" vertical="center"/>
    </xf>
    <xf numFmtId="0" fontId="88" fillId="0" borderId="0" xfId="0" applyFont="1"/>
    <xf numFmtId="2" fontId="94" fillId="0" borderId="0" xfId="0" applyNumberFormat="1" applyFont="1" applyAlignment="1">
      <alignment horizontal="center" vertical="center" wrapText="1"/>
    </xf>
    <xf numFmtId="2" fontId="94" fillId="0" borderId="0" xfId="0" applyNumberFormat="1" applyFont="1" applyAlignment="1">
      <alignment vertical="center"/>
    </xf>
    <xf numFmtId="2" fontId="95" fillId="0" borderId="4" xfId="0" applyNumberFormat="1" applyFont="1" applyBorder="1" applyAlignment="1">
      <alignment horizontal="center" vertical="center" wrapText="1"/>
    </xf>
    <xf numFmtId="10" fontId="94" fillId="0" borderId="0" xfId="1" applyNumberFormat="1" applyFont="1" applyAlignment="1">
      <alignment horizontal="center" vertical="center" wrapText="1"/>
    </xf>
    <xf numFmtId="0" fontId="96" fillId="4" borderId="4" xfId="0" applyFont="1" applyFill="1" applyBorder="1" applyAlignment="1">
      <alignment horizontal="left" vertical="center" wrapText="1"/>
    </xf>
    <xf numFmtId="0" fontId="96" fillId="0" borderId="4" xfId="0" applyFont="1" applyBorder="1" applyAlignment="1">
      <alignment horizontal="left" vertical="top" wrapText="1"/>
    </xf>
    <xf numFmtId="0" fontId="87" fillId="0" borderId="4" xfId="0" applyFont="1" applyBorder="1" applyAlignment="1">
      <alignment horizontal="left" vertical="center" wrapText="1"/>
    </xf>
    <xf numFmtId="0" fontId="38" fillId="0" borderId="14" xfId="0" applyFont="1" applyBorder="1" applyAlignment="1">
      <alignment horizontal="left" wrapText="1"/>
    </xf>
    <xf numFmtId="0" fontId="38" fillId="0" borderId="14" xfId="0" applyFont="1" applyBorder="1" applyAlignment="1">
      <alignment horizontal="left" vertical="top" wrapText="1"/>
    </xf>
    <xf numFmtId="0" fontId="40" fillId="0" borderId="4" xfId="0" applyFont="1" applyBorder="1" applyAlignment="1">
      <alignment horizontal="right" wrapText="1"/>
    </xf>
    <xf numFmtId="0" fontId="62" fillId="0" borderId="0" xfId="0" applyFont="1" applyAlignment="1">
      <alignment horizontal="left"/>
    </xf>
    <xf numFmtId="0" fontId="62" fillId="0" borderId="0" xfId="0" applyFont="1" applyAlignment="1">
      <alignment horizontal="left" wrapText="1"/>
    </xf>
    <xf numFmtId="4" fontId="62" fillId="0" borderId="0" xfId="0" applyNumberFormat="1" applyFont="1" applyAlignment="1">
      <alignment horizontal="center" vertical="center" wrapText="1"/>
    </xf>
    <xf numFmtId="0" fontId="27" fillId="0" borderId="0" xfId="0" applyFont="1"/>
    <xf numFmtId="0" fontId="27" fillId="0" borderId="4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 wrapText="1"/>
    </xf>
    <xf numFmtId="0" fontId="27" fillId="0" borderId="0" xfId="0" applyFont="1" applyAlignment="1">
      <alignment horizontal="center" wrapText="1"/>
    </xf>
    <xf numFmtId="0" fontId="27" fillId="0" borderId="4" xfId="0" applyFont="1" applyBorder="1"/>
    <xf numFmtId="0" fontId="96" fillId="10" borderId="4" xfId="0" applyFont="1" applyFill="1" applyBorder="1" applyAlignment="1">
      <alignment horizontal="center" vertical="center"/>
    </xf>
    <xf numFmtId="0" fontId="96" fillId="0" borderId="4" xfId="0" applyFont="1" applyBorder="1" applyAlignment="1">
      <alignment horizontal="center" vertical="center"/>
    </xf>
    <xf numFmtId="0" fontId="27" fillId="4" borderId="4" xfId="0" applyFont="1" applyFill="1" applyBorder="1" applyAlignment="1">
      <alignment horizontal="left" vertical="center" wrapText="1"/>
    </xf>
    <xf numFmtId="0" fontId="27" fillId="0" borderId="4" xfId="0" applyFont="1" applyBorder="1" applyAlignment="1">
      <alignment horizontal="left" vertical="center" wrapText="1"/>
    </xf>
    <xf numFmtId="0" fontId="27" fillId="10" borderId="4" xfId="0" applyFont="1" applyFill="1" applyBorder="1" applyAlignment="1">
      <alignment horizontal="center" vertical="center"/>
    </xf>
    <xf numFmtId="164" fontId="27" fillId="0" borderId="0" xfId="2" applyFont="1"/>
    <xf numFmtId="0" fontId="109" fillId="0" borderId="0" xfId="0" applyFont="1"/>
    <xf numFmtId="4" fontId="96" fillId="0" borderId="4" xfId="0" applyNumberFormat="1" applyFont="1" applyBorder="1" applyAlignment="1">
      <alignment horizontal="center" vertical="center" wrapText="1"/>
    </xf>
    <xf numFmtId="0" fontId="96" fillId="0" borderId="4" xfId="0" applyFont="1" applyBorder="1" applyAlignment="1">
      <alignment horizontal="center" vertical="center" wrapText="1"/>
    </xf>
    <xf numFmtId="4" fontId="96" fillId="0" borderId="9" xfId="0" applyNumberFormat="1" applyFont="1" applyBorder="1" applyAlignment="1">
      <alignment horizontal="center" vertical="center" wrapText="1"/>
    </xf>
    <xf numFmtId="3" fontId="96" fillId="0" borderId="9" xfId="0" applyNumberFormat="1" applyFont="1" applyBorder="1" applyAlignment="1">
      <alignment horizontal="center" vertical="center" wrapText="1"/>
    </xf>
    <xf numFmtId="0" fontId="111" fillId="0" borderId="56" xfId="0" applyFont="1" applyBorder="1" applyAlignment="1">
      <alignment horizontal="center" vertical="center" wrapText="1"/>
    </xf>
    <xf numFmtId="0" fontId="112" fillId="0" borderId="4" xfId="0" applyFont="1" applyBorder="1" applyAlignment="1">
      <alignment horizontal="center" vertical="center" wrapText="1"/>
    </xf>
    <xf numFmtId="0" fontId="93" fillId="0" borderId="4" xfId="0" applyFont="1" applyBorder="1" applyAlignment="1">
      <alignment horizontal="center" vertical="center"/>
    </xf>
    <xf numFmtId="0" fontId="93" fillId="0" borderId="4" xfId="0" applyFont="1" applyBorder="1" applyAlignment="1">
      <alignment horizontal="center" vertical="center" wrapText="1"/>
    </xf>
    <xf numFmtId="0" fontId="96" fillId="0" borderId="35" xfId="0" applyFont="1" applyBorder="1" applyAlignment="1">
      <alignment horizontal="center" vertical="center"/>
    </xf>
    <xf numFmtId="0" fontId="27" fillId="0" borderId="4" xfId="0" applyFont="1" applyBorder="1" applyAlignment="1">
      <alignment horizontal="left" vertical="center"/>
    </xf>
    <xf numFmtId="0" fontId="96" fillId="0" borderId="4" xfId="0" applyFont="1" applyBorder="1" applyAlignment="1">
      <alignment horizontal="left" vertical="center" wrapText="1"/>
    </xf>
    <xf numFmtId="0" fontId="93" fillId="0" borderId="4" xfId="0" applyFont="1" applyBorder="1" applyAlignment="1">
      <alignment horizontal="left" vertical="center" wrapText="1"/>
    </xf>
    <xf numFmtId="0" fontId="96" fillId="0" borderId="0" xfId="0" applyFont="1" applyAlignment="1">
      <alignment horizontal="left" vertical="center" wrapText="1"/>
    </xf>
    <xf numFmtId="0" fontId="113" fillId="0" borderId="4" xfId="0" applyFont="1" applyBorder="1" applyAlignment="1">
      <alignment horizontal="left" vertical="center" wrapText="1"/>
    </xf>
    <xf numFmtId="0" fontId="109" fillId="0" borderId="0" xfId="0" applyFont="1" applyAlignment="1">
      <alignment horizontal="left" vertical="center"/>
    </xf>
    <xf numFmtId="0" fontId="27" fillId="4" borderId="4" xfId="0" applyFont="1" applyFill="1" applyBorder="1" applyAlignment="1">
      <alignment horizontal="left" vertical="center"/>
    </xf>
    <xf numFmtId="0" fontId="112" fillId="0" borderId="4" xfId="0" applyFont="1" applyBorder="1" applyAlignment="1">
      <alignment horizontal="left" vertical="center"/>
    </xf>
    <xf numFmtId="9" fontId="112" fillId="0" borderId="4" xfId="0" applyNumberFormat="1" applyFont="1" applyBorder="1" applyAlignment="1">
      <alignment horizontal="center" vertical="center"/>
    </xf>
    <xf numFmtId="0" fontId="112" fillId="0" borderId="4" xfId="0" applyFont="1" applyBorder="1" applyAlignment="1">
      <alignment horizontal="center" vertical="center"/>
    </xf>
    <xf numFmtId="0" fontId="112" fillId="0" borderId="4" xfId="0" applyFont="1" applyBorder="1" applyAlignment="1">
      <alignment horizontal="left" vertical="center" wrapText="1"/>
    </xf>
    <xf numFmtId="0" fontId="115" fillId="0" borderId="0" xfId="0" applyFont="1" applyAlignment="1">
      <alignment horizontal="left" vertical="center" wrapText="1"/>
    </xf>
    <xf numFmtId="0" fontId="105" fillId="0" borderId="4" xfId="0" applyFont="1" applyBorder="1" applyAlignment="1">
      <alignment horizontal="left" vertical="center" wrapText="1"/>
    </xf>
    <xf numFmtId="0" fontId="106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112" fillId="0" borderId="0" xfId="0" applyFont="1" applyAlignment="1">
      <alignment horizontal="left" vertical="center"/>
    </xf>
    <xf numFmtId="0" fontId="110" fillId="0" borderId="0" xfId="0" applyFont="1" applyAlignment="1">
      <alignment horizontal="left" vertical="center"/>
    </xf>
    <xf numFmtId="0" fontId="109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112" fillId="0" borderId="0" xfId="0" applyFont="1" applyAlignment="1">
      <alignment horizontal="center" vertical="center"/>
    </xf>
    <xf numFmtId="0" fontId="115" fillId="0" borderId="0" xfId="0" applyFont="1" applyAlignment="1">
      <alignment horizontal="center" vertical="center" wrapText="1"/>
    </xf>
    <xf numFmtId="2" fontId="112" fillId="0" borderId="4" xfId="0" applyNumberFormat="1" applyFont="1" applyBorder="1" applyAlignment="1">
      <alignment horizontal="center" vertical="center"/>
    </xf>
    <xf numFmtId="0" fontId="116" fillId="0" borderId="4" xfId="0" applyFont="1" applyBorder="1" applyAlignment="1">
      <alignment horizontal="center" vertical="center" wrapText="1"/>
    </xf>
    <xf numFmtId="0" fontId="107" fillId="0" borderId="0" xfId="0" applyFont="1" applyAlignment="1">
      <alignment horizontal="center" vertical="center"/>
    </xf>
    <xf numFmtId="0" fontId="97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/>
    </xf>
    <xf numFmtId="20" fontId="27" fillId="0" borderId="0" xfId="0" applyNumberFormat="1" applyFont="1" applyAlignment="1">
      <alignment horizontal="center" vertical="center"/>
    </xf>
    <xf numFmtId="0" fontId="96" fillId="0" borderId="14" xfId="0" applyFont="1" applyBorder="1" applyAlignment="1">
      <alignment horizontal="left" vertical="center" wrapText="1"/>
    </xf>
    <xf numFmtId="0" fontId="92" fillId="0" borderId="4" xfId="0" applyFont="1" applyBorder="1" applyAlignment="1">
      <alignment horizontal="left" vertical="center" wrapText="1"/>
    </xf>
    <xf numFmtId="0" fontId="78" fillId="0" borderId="0" xfId="0" applyFont="1" applyAlignment="1">
      <alignment horizontal="center" wrapText="1"/>
    </xf>
    <xf numFmtId="0" fontId="78" fillId="0" borderId="0" xfId="0" applyFont="1" applyAlignment="1">
      <alignment horizontal="left"/>
    </xf>
    <xf numFmtId="0" fontId="118" fillId="0" borderId="0" xfId="0" applyFont="1" applyAlignment="1">
      <alignment horizontal="left" vertical="center"/>
    </xf>
    <xf numFmtId="0" fontId="45" fillId="0" borderId="0" xfId="0" applyFont="1"/>
    <xf numFmtId="0" fontId="78" fillId="0" borderId="4" xfId="0" applyFont="1" applyBorder="1" applyAlignment="1">
      <alignment horizontal="center" vertical="center"/>
    </xf>
    <xf numFmtId="0" fontId="50" fillId="0" borderId="4" xfId="0" applyFont="1" applyBorder="1" applyAlignment="1">
      <alignment horizontal="center" vertical="center"/>
    </xf>
    <xf numFmtId="0" fontId="78" fillId="0" borderId="4" xfId="0" applyFont="1" applyBorder="1" applyAlignment="1">
      <alignment horizontal="center" vertical="center" wrapText="1"/>
    </xf>
    <xf numFmtId="0" fontId="121" fillId="0" borderId="4" xfId="0" applyFont="1" applyBorder="1" applyAlignment="1">
      <alignment horizontal="center" vertical="center" wrapText="1"/>
    </xf>
    <xf numFmtId="0" fontId="122" fillId="0" borderId="4" xfId="0" applyFont="1" applyBorder="1" applyAlignment="1">
      <alignment horizontal="center" vertical="center" wrapText="1"/>
    </xf>
    <xf numFmtId="0" fontId="50" fillId="0" borderId="4" xfId="0" applyFont="1" applyBorder="1" applyAlignment="1">
      <alignment horizontal="center" vertical="center" wrapText="1"/>
    </xf>
    <xf numFmtId="0" fontId="79" fillId="0" borderId="4" xfId="0" applyFont="1" applyBorder="1" applyAlignment="1">
      <alignment horizontal="center" vertical="center"/>
    </xf>
    <xf numFmtId="0" fontId="123" fillId="0" borderId="4" xfId="0" applyFont="1" applyBorder="1" applyAlignment="1">
      <alignment horizontal="center" vertical="center" wrapText="1"/>
    </xf>
    <xf numFmtId="0" fontId="79" fillId="0" borderId="4" xfId="0" applyFont="1" applyBorder="1" applyAlignment="1">
      <alignment horizontal="center" vertical="center" wrapText="1"/>
    </xf>
    <xf numFmtId="0" fontId="78" fillId="0" borderId="0" xfId="0" applyFont="1" applyAlignment="1">
      <alignment horizontal="center" vertical="center"/>
    </xf>
    <xf numFmtId="0" fontId="79" fillId="0" borderId="0" xfId="0" applyFont="1"/>
    <xf numFmtId="0" fontId="51" fillId="0" borderId="4" xfId="0" applyFont="1" applyBorder="1" applyAlignment="1">
      <alignment horizontal="center" vertical="center"/>
    </xf>
    <xf numFmtId="2" fontId="51" fillId="0" borderId="4" xfId="0" applyNumberFormat="1" applyFont="1" applyBorder="1" applyAlignment="1">
      <alignment horizontal="center" vertical="center" wrapText="1"/>
    </xf>
    <xf numFmtId="2" fontId="51" fillId="0" borderId="0" xfId="0" applyNumberFormat="1" applyFont="1" applyAlignment="1">
      <alignment horizontal="center" vertical="center" wrapText="1"/>
    </xf>
    <xf numFmtId="2" fontId="124" fillId="0" borderId="4" xfId="0" applyNumberFormat="1" applyFont="1" applyBorder="1" applyAlignment="1">
      <alignment horizontal="center" vertical="center" wrapText="1"/>
    </xf>
    <xf numFmtId="9" fontId="79" fillId="0" borderId="4" xfId="1" applyFont="1" applyFill="1" applyBorder="1" applyAlignment="1" applyProtection="1">
      <alignment horizontal="center" vertical="center"/>
      <protection locked="0"/>
    </xf>
    <xf numFmtId="10" fontId="79" fillId="0" borderId="4" xfId="0" applyNumberFormat="1" applyFont="1" applyBorder="1" applyAlignment="1" applyProtection="1">
      <alignment horizontal="center" vertical="center"/>
      <protection locked="0"/>
    </xf>
    <xf numFmtId="0" fontId="19" fillId="0" borderId="4" xfId="0" applyFont="1" applyBorder="1" applyAlignment="1">
      <alignment horizontal="center" vertical="center" wrapText="1"/>
    </xf>
    <xf numFmtId="0" fontId="125" fillId="0" borderId="4" xfId="0" applyFont="1" applyBorder="1" applyAlignment="1">
      <alignment horizontal="center" vertical="center" wrapText="1"/>
    </xf>
    <xf numFmtId="0" fontId="75" fillId="0" borderId="0" xfId="0" applyFont="1"/>
    <xf numFmtId="0" fontId="51" fillId="0" borderId="0" xfId="0" applyFont="1" applyAlignment="1">
      <alignment vertical="center" wrapText="1"/>
    </xf>
    <xf numFmtId="0" fontId="51" fillId="0" borderId="0" xfId="0" applyFont="1" applyAlignment="1">
      <alignment horizontal="center" vertical="center" wrapText="1"/>
    </xf>
    <xf numFmtId="0" fontId="78" fillId="0" borderId="0" xfId="0" applyFont="1" applyAlignment="1">
      <alignment horizontal="left" wrapText="1"/>
    </xf>
    <xf numFmtId="0" fontId="124" fillId="0" borderId="0" xfId="0" applyFont="1" applyAlignment="1">
      <alignment vertical="center" wrapText="1"/>
    </xf>
    <xf numFmtId="0" fontId="124" fillId="0" borderId="0" xfId="0" applyFont="1" applyAlignment="1">
      <alignment horizontal="center" vertical="center" wrapText="1"/>
    </xf>
    <xf numFmtId="0" fontId="72" fillId="0" borderId="4" xfId="0" applyFont="1" applyBorder="1" applyAlignment="1">
      <alignment horizontal="left" vertical="center" wrapText="1"/>
    </xf>
    <xf numFmtId="167" fontId="124" fillId="0" borderId="4" xfId="0" applyNumberFormat="1" applyFont="1" applyBorder="1" applyAlignment="1">
      <alignment horizontal="center" vertical="center" wrapText="1"/>
    </xf>
    <xf numFmtId="0" fontId="36" fillId="0" borderId="0" xfId="0" applyFont="1" applyAlignment="1">
      <alignment vertical="center" wrapText="1"/>
    </xf>
    <xf numFmtId="0" fontId="51" fillId="0" borderId="4" xfId="0" applyFont="1" applyBorder="1" applyAlignment="1">
      <alignment horizontal="right" wrapText="1"/>
    </xf>
    <xf numFmtId="167" fontId="57" fillId="0" borderId="0" xfId="0" applyNumberFormat="1" applyFont="1"/>
    <xf numFmtId="0" fontId="75" fillId="0" borderId="14" xfId="0" applyFont="1" applyBorder="1" applyAlignment="1">
      <alignment horizontal="left" wrapText="1"/>
    </xf>
    <xf numFmtId="0" fontId="124" fillId="0" borderId="0" xfId="14" applyFont="1"/>
    <xf numFmtId="0" fontId="45" fillId="0" borderId="4" xfId="0" applyFont="1" applyBorder="1"/>
    <xf numFmtId="4" fontId="78" fillId="0" borderId="4" xfId="0" applyNumberFormat="1" applyFont="1" applyBorder="1" applyAlignment="1">
      <alignment horizontal="center" vertical="center" wrapText="1"/>
    </xf>
    <xf numFmtId="2" fontId="124" fillId="0" borderId="0" xfId="0" applyNumberFormat="1" applyFont="1" applyAlignment="1">
      <alignment horizontal="center" vertical="center" wrapText="1"/>
    </xf>
    <xf numFmtId="0" fontId="57" fillId="0" borderId="0" xfId="0" applyFont="1" applyAlignment="1">
      <alignment wrapText="1"/>
    </xf>
    <xf numFmtId="0" fontId="78" fillId="0" borderId="0" xfId="0" applyFont="1"/>
    <xf numFmtId="2" fontId="124" fillId="0" borderId="0" xfId="0" applyNumberFormat="1" applyFont="1" applyAlignment="1">
      <alignment vertical="center"/>
    </xf>
    <xf numFmtId="0" fontId="57" fillId="0" borderId="0" xfId="0" applyFont="1" applyAlignment="1">
      <alignment horizontal="center"/>
    </xf>
    <xf numFmtId="2" fontId="78" fillId="0" borderId="0" xfId="0" applyNumberFormat="1" applyFont="1" applyAlignment="1">
      <alignment horizontal="left" vertical="center"/>
    </xf>
    <xf numFmtId="10" fontId="124" fillId="0" borderId="0" xfId="1" applyNumberFormat="1" applyFont="1" applyFill="1" applyAlignment="1">
      <alignment horizontal="center" vertical="center" wrapText="1"/>
    </xf>
    <xf numFmtId="0" fontId="117" fillId="0" borderId="0" xfId="0" applyFont="1" applyAlignment="1">
      <alignment horizontal="center"/>
    </xf>
    <xf numFmtId="0" fontId="119" fillId="0" borderId="0" xfId="0" applyFont="1" applyAlignment="1">
      <alignment horizontal="center" vertical="center" wrapText="1"/>
    </xf>
    <xf numFmtId="164" fontId="115" fillId="0" borderId="4" xfId="2" applyFont="1" applyFill="1" applyBorder="1" applyAlignment="1">
      <alignment horizontal="left" vertical="center" wrapText="1"/>
    </xf>
    <xf numFmtId="164" fontId="115" fillId="0" borderId="0" xfId="2" applyFont="1" applyFill="1" applyBorder="1" applyAlignment="1">
      <alignment horizontal="left" vertical="center" wrapText="1"/>
    </xf>
    <xf numFmtId="10" fontId="78" fillId="0" borderId="4" xfId="1" applyNumberFormat="1" applyFont="1" applyFill="1" applyBorder="1" applyAlignment="1">
      <alignment horizontal="center" vertical="center" wrapText="1"/>
    </xf>
    <xf numFmtId="2" fontId="78" fillId="0" borderId="4" xfId="1" applyNumberFormat="1" applyFont="1" applyFill="1" applyBorder="1" applyAlignment="1">
      <alignment horizontal="center" vertical="center" wrapText="1"/>
    </xf>
    <xf numFmtId="164" fontId="115" fillId="0" borderId="4" xfId="2" applyFont="1" applyFill="1" applyBorder="1" applyAlignment="1">
      <alignment horizontal="center" vertical="center" wrapText="1"/>
    </xf>
    <xf numFmtId="4" fontId="78" fillId="0" borderId="0" xfId="0" applyNumberFormat="1" applyFont="1" applyAlignment="1">
      <alignment horizontal="center" vertical="center" wrapText="1"/>
    </xf>
    <xf numFmtId="164" fontId="115" fillId="0" borderId="0" xfId="2" applyFont="1" applyFill="1" applyBorder="1" applyAlignment="1">
      <alignment horizontal="center" vertical="center" wrapText="1"/>
    </xf>
    <xf numFmtId="10" fontId="57" fillId="0" borderId="0" xfId="1" applyNumberFormat="1" applyFont="1" applyFill="1"/>
    <xf numFmtId="2" fontId="78" fillId="0" borderId="0" xfId="0" applyNumberFormat="1" applyFont="1" applyAlignment="1">
      <alignment horizontal="center" vertical="center" wrapText="1"/>
    </xf>
    <xf numFmtId="0" fontId="27" fillId="10" borderId="0" xfId="0" applyFont="1" applyFill="1" applyAlignment="1">
      <alignment horizontal="left" vertical="center"/>
    </xf>
    <xf numFmtId="0" fontId="93" fillId="0" borderId="4" xfId="0" applyFont="1" applyBorder="1" applyAlignment="1">
      <alignment horizontal="left" vertical="center"/>
    </xf>
    <xf numFmtId="4" fontId="96" fillId="0" borderId="4" xfId="0" applyNumberFormat="1" applyFont="1" applyBorder="1" applyAlignment="1">
      <alignment horizontal="center" vertical="center"/>
    </xf>
    <xf numFmtId="0" fontId="113" fillId="0" borderId="4" xfId="0" applyFont="1" applyBorder="1" applyAlignment="1">
      <alignment horizontal="center" vertical="center" wrapText="1"/>
    </xf>
    <xf numFmtId="4" fontId="112" fillId="0" borderId="4" xfId="0" applyNumberFormat="1" applyFont="1" applyBorder="1" applyAlignment="1">
      <alignment horizontal="center" vertical="center"/>
    </xf>
    <xf numFmtId="0" fontId="96" fillId="0" borderId="4" xfId="0" applyFont="1" applyBorder="1" applyAlignment="1">
      <alignment horizontal="left" vertical="center"/>
    </xf>
    <xf numFmtId="0" fontId="97" fillId="0" borderId="4" xfId="0" applyFont="1" applyBorder="1" applyAlignment="1">
      <alignment horizontal="left" vertical="center" wrapText="1"/>
    </xf>
    <xf numFmtId="4" fontId="112" fillId="0" borderId="4" xfId="0" applyNumberFormat="1" applyFont="1" applyBorder="1" applyAlignment="1">
      <alignment horizontal="center" vertical="center" wrapText="1"/>
    </xf>
    <xf numFmtId="46" fontId="27" fillId="0" borderId="0" xfId="0" applyNumberFormat="1" applyFont="1" applyAlignment="1">
      <alignment horizontal="left" vertical="center"/>
    </xf>
    <xf numFmtId="0" fontId="96" fillId="0" borderId="0" xfId="0" applyFont="1" applyAlignment="1">
      <alignment horizontal="left" vertical="center"/>
    </xf>
    <xf numFmtId="0" fontId="108" fillId="0" borderId="86" xfId="0" applyFont="1" applyBorder="1" applyAlignment="1">
      <alignment vertical="center"/>
    </xf>
    <xf numFmtId="0" fontId="117" fillId="0" borderId="14" xfId="0" applyFont="1" applyBorder="1"/>
    <xf numFmtId="0" fontId="117" fillId="0" borderId="39" xfId="0" applyFont="1" applyBorder="1"/>
    <xf numFmtId="0" fontId="117" fillId="0" borderId="35" xfId="0" applyFont="1" applyBorder="1"/>
    <xf numFmtId="4" fontId="100" fillId="0" borderId="4" xfId="0" applyNumberFormat="1" applyFont="1" applyBorder="1" applyAlignment="1" applyProtection="1">
      <alignment horizontal="center" vertical="center" wrapText="1"/>
      <protection locked="0"/>
    </xf>
    <xf numFmtId="0" fontId="97" fillId="0" borderId="4" xfId="0" applyFont="1" applyBorder="1" applyAlignment="1">
      <alignment horizontal="center" vertical="center" wrapText="1"/>
    </xf>
    <xf numFmtId="10" fontId="94" fillId="0" borderId="0" xfId="1" applyNumberFormat="1" applyFont="1" applyFill="1" applyAlignment="1">
      <alignment horizontal="center" vertical="center" wrapText="1"/>
    </xf>
    <xf numFmtId="2" fontId="0" fillId="0" borderId="10" xfId="0" applyNumberFormat="1" applyBorder="1" applyAlignment="1">
      <alignment horizontal="right" vertical="center"/>
    </xf>
    <xf numFmtId="2" fontId="0" fillId="0" borderId="5" xfId="0" applyNumberFormat="1" applyBorder="1" applyAlignment="1">
      <alignment horizontal="right" vertical="center"/>
    </xf>
    <xf numFmtId="2" fontId="0" fillId="0" borderId="27" xfId="0" applyNumberFormat="1" applyBorder="1" applyAlignment="1">
      <alignment horizontal="right" vertical="center"/>
    </xf>
    <xf numFmtId="2" fontId="0" fillId="0" borderId="7" xfId="0" applyNumberFormat="1" applyBorder="1" applyAlignment="1">
      <alignment horizontal="right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0" fillId="0" borderId="18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2" fontId="0" fillId="0" borderId="0" xfId="0" applyNumberFormat="1" applyAlignment="1">
      <alignment horizontal="right" vertical="center"/>
    </xf>
    <xf numFmtId="165" fontId="0" fillId="0" borderId="19" xfId="0" applyNumberFormat="1" applyBorder="1" applyAlignment="1">
      <alignment horizontal="center" vertical="center"/>
    </xf>
    <xf numFmtId="165" fontId="0" fillId="0" borderId="3" xfId="0" applyNumberFormat="1" applyBorder="1" applyAlignment="1">
      <alignment horizontal="center" vertical="center"/>
    </xf>
    <xf numFmtId="165" fontId="0" fillId="0" borderId="9" xfId="0" applyNumberFormat="1" applyBorder="1" applyAlignment="1">
      <alignment horizontal="center" vertical="center"/>
    </xf>
    <xf numFmtId="165" fontId="0" fillId="0" borderId="15" xfId="0" applyNumberFormat="1" applyBorder="1" applyAlignment="1">
      <alignment horizontal="center" vertical="center"/>
    </xf>
    <xf numFmtId="165" fontId="0" fillId="0" borderId="21" xfId="0" applyNumberFormat="1" applyBorder="1" applyAlignment="1">
      <alignment horizontal="center" vertical="center"/>
    </xf>
    <xf numFmtId="0" fontId="55" fillId="0" borderId="76" xfId="0" applyFont="1" applyBorder="1" applyAlignment="1">
      <alignment horizontal="center" vertical="center" wrapText="1"/>
    </xf>
    <xf numFmtId="0" fontId="55" fillId="0" borderId="80" xfId="0" applyFont="1" applyBorder="1" applyAlignment="1">
      <alignment horizontal="center" vertical="center" wrapText="1"/>
    </xf>
    <xf numFmtId="0" fontId="55" fillId="0" borderId="85" xfId="0" applyFont="1" applyBorder="1" applyAlignment="1">
      <alignment horizontal="center" vertical="center" wrapText="1"/>
    </xf>
    <xf numFmtId="0" fontId="55" fillId="0" borderId="77" xfId="0" applyFont="1" applyBorder="1" applyAlignment="1">
      <alignment horizontal="center" vertical="center" wrapText="1"/>
    </xf>
    <xf numFmtId="0" fontId="55" fillId="0" borderId="78" xfId="0" applyFont="1" applyBorder="1" applyAlignment="1">
      <alignment horizontal="center" vertical="center" wrapText="1"/>
    </xf>
    <xf numFmtId="0" fontId="55" fillId="0" borderId="79" xfId="0" applyFont="1" applyBorder="1" applyAlignment="1">
      <alignment horizontal="center" vertical="center" wrapText="1"/>
    </xf>
    <xf numFmtId="0" fontId="55" fillId="0" borderId="81" xfId="0" applyFont="1" applyBorder="1" applyAlignment="1">
      <alignment horizontal="center" vertical="center" wrapText="1"/>
    </xf>
    <xf numFmtId="0" fontId="55" fillId="0" borderId="82" xfId="0" applyFont="1" applyBorder="1" applyAlignment="1">
      <alignment horizontal="center" vertical="center" wrapText="1"/>
    </xf>
    <xf numFmtId="0" fontId="55" fillId="0" borderId="83" xfId="0" applyFont="1" applyBorder="1" applyAlignment="1">
      <alignment vertical="center" wrapText="1"/>
    </xf>
    <xf numFmtId="0" fontId="55" fillId="0" borderId="84" xfId="0" applyFont="1" applyBorder="1" applyAlignment="1">
      <alignment vertical="center" wrapText="1"/>
    </xf>
    <xf numFmtId="0" fontId="55" fillId="0" borderId="76" xfId="0" applyFont="1" applyBorder="1" applyAlignment="1">
      <alignment vertical="center" wrapText="1"/>
    </xf>
    <xf numFmtId="0" fontId="55" fillId="0" borderId="80" xfId="0" applyFont="1" applyBorder="1" applyAlignment="1">
      <alignment vertical="center" wrapText="1"/>
    </xf>
    <xf numFmtId="0" fontId="55" fillId="0" borderId="85" xfId="0" applyFont="1" applyBorder="1" applyAlignment="1">
      <alignment vertical="center" wrapText="1"/>
    </xf>
    <xf numFmtId="0" fontId="55" fillId="0" borderId="83" xfId="0" applyFont="1" applyBorder="1" applyAlignment="1">
      <alignment horizontal="center" vertical="center" wrapText="1"/>
    </xf>
    <xf numFmtId="0" fontId="55" fillId="0" borderId="84" xfId="0" applyFont="1" applyBorder="1" applyAlignment="1">
      <alignment horizontal="center" vertical="center" wrapText="1"/>
    </xf>
    <xf numFmtId="0" fontId="40" fillId="0" borderId="76" xfId="0" applyFont="1" applyBorder="1" applyAlignment="1">
      <alignment vertical="center" wrapText="1"/>
    </xf>
    <xf numFmtId="0" fontId="40" fillId="0" borderId="80" xfId="0" applyFont="1" applyBorder="1" applyAlignment="1">
      <alignment vertical="center" wrapText="1"/>
    </xf>
    <xf numFmtId="0" fontId="40" fillId="0" borderId="85" xfId="0" applyFont="1" applyBorder="1" applyAlignment="1">
      <alignment vertical="center" wrapText="1"/>
    </xf>
    <xf numFmtId="0" fontId="40" fillId="0" borderId="81" xfId="0" applyFont="1" applyBorder="1" applyAlignment="1">
      <alignment horizontal="center" vertical="center" wrapText="1"/>
    </xf>
    <xf numFmtId="0" fontId="40" fillId="0" borderId="82" xfId="0" applyFont="1" applyBorder="1" applyAlignment="1">
      <alignment horizontal="center" vertical="center" wrapText="1"/>
    </xf>
    <xf numFmtId="0" fontId="40" fillId="0" borderId="83" xfId="0" applyFont="1" applyBorder="1" applyAlignment="1">
      <alignment horizontal="center" vertical="center" wrapText="1"/>
    </xf>
    <xf numFmtId="0" fontId="40" fillId="0" borderId="84" xfId="0" applyFont="1" applyBorder="1" applyAlignment="1">
      <alignment horizontal="center" vertical="center" wrapText="1"/>
    </xf>
    <xf numFmtId="0" fontId="40" fillId="0" borderId="83" xfId="0" applyFont="1" applyBorder="1" applyAlignment="1">
      <alignment vertical="center" wrapText="1"/>
    </xf>
    <xf numFmtId="0" fontId="40" fillId="0" borderId="84" xfId="0" applyFont="1" applyBorder="1" applyAlignment="1">
      <alignment vertical="center" wrapText="1"/>
    </xf>
    <xf numFmtId="0" fontId="50" fillId="0" borderId="68" xfId="0" applyFont="1" applyBorder="1" applyAlignment="1">
      <alignment horizontal="center" vertical="center" wrapText="1"/>
    </xf>
    <xf numFmtId="0" fontId="50" fillId="0" borderId="69" xfId="0" applyFont="1" applyBorder="1" applyAlignment="1">
      <alignment horizontal="center" vertical="center" wrapText="1"/>
    </xf>
    <xf numFmtId="0" fontId="50" fillId="0" borderId="70" xfId="0" applyFont="1" applyBorder="1" applyAlignment="1">
      <alignment horizontal="center" vertical="center" wrapText="1"/>
    </xf>
    <xf numFmtId="0" fontId="41" fillId="0" borderId="4" xfId="0" applyFont="1" applyBorder="1" applyAlignment="1">
      <alignment horizontal="left" vertical="top" wrapText="1"/>
    </xf>
    <xf numFmtId="0" fontId="40" fillId="0" borderId="76" xfId="0" applyFont="1" applyBorder="1" applyAlignment="1">
      <alignment horizontal="center" vertical="center" wrapText="1"/>
    </xf>
    <xf numFmtId="0" fontId="40" fillId="0" borderId="80" xfId="0" applyFont="1" applyBorder="1" applyAlignment="1">
      <alignment horizontal="center" vertical="center" wrapText="1"/>
    </xf>
    <xf numFmtId="0" fontId="40" fillId="0" borderId="85" xfId="0" applyFont="1" applyBorder="1" applyAlignment="1">
      <alignment horizontal="center" vertical="center" wrapText="1"/>
    </xf>
    <xf numFmtId="0" fontId="40" fillId="0" borderId="77" xfId="0" applyFont="1" applyBorder="1" applyAlignment="1">
      <alignment horizontal="center" vertical="center" wrapText="1"/>
    </xf>
    <xf numFmtId="0" fontId="40" fillId="0" borderId="78" xfId="0" applyFont="1" applyBorder="1" applyAlignment="1">
      <alignment horizontal="center" vertical="center" wrapText="1"/>
    </xf>
    <xf numFmtId="0" fontId="40" fillId="0" borderId="79" xfId="0" applyFont="1" applyBorder="1" applyAlignment="1">
      <alignment horizontal="center" vertical="center" wrapText="1"/>
    </xf>
    <xf numFmtId="0" fontId="50" fillId="0" borderId="48" xfId="0" applyFont="1" applyBorder="1" applyAlignment="1">
      <alignment horizontal="center" vertical="center" wrapText="1"/>
    </xf>
    <xf numFmtId="0" fontId="50" fillId="0" borderId="49" xfId="0" applyFont="1" applyBorder="1" applyAlignment="1">
      <alignment horizontal="center" vertical="center" wrapText="1"/>
    </xf>
    <xf numFmtId="0" fontId="50" fillId="0" borderId="50" xfId="0" applyFont="1" applyBorder="1" applyAlignment="1">
      <alignment horizontal="center" vertical="center" wrapText="1"/>
    </xf>
    <xf numFmtId="0" fontId="51" fillId="0" borderId="51" xfId="0" applyFont="1" applyBorder="1" applyAlignment="1">
      <alignment horizontal="center"/>
    </xf>
    <xf numFmtId="0" fontId="51" fillId="0" borderId="35" xfId="0" applyFont="1" applyBorder="1" applyAlignment="1">
      <alignment horizontal="center"/>
    </xf>
    <xf numFmtId="2" fontId="62" fillId="3" borderId="4" xfId="0" applyNumberFormat="1" applyFont="1" applyFill="1" applyBorder="1" applyAlignment="1">
      <alignment horizontal="center"/>
    </xf>
    <xf numFmtId="2" fontId="61" fillId="3" borderId="28" xfId="0" applyNumberFormat="1" applyFont="1" applyFill="1" applyBorder="1" applyAlignment="1">
      <alignment horizontal="left"/>
    </xf>
    <xf numFmtId="2" fontId="61" fillId="3" borderId="87" xfId="0" applyNumberFormat="1" applyFont="1" applyFill="1" applyBorder="1" applyAlignment="1">
      <alignment horizontal="left"/>
    </xf>
    <xf numFmtId="2" fontId="61" fillId="3" borderId="29" xfId="0" applyNumberFormat="1" applyFont="1" applyFill="1" applyBorder="1" applyAlignment="1">
      <alignment horizontal="left"/>
    </xf>
    <xf numFmtId="0" fontId="112" fillId="0" borderId="14" xfId="0" applyFont="1" applyBorder="1" applyAlignment="1">
      <alignment horizontal="center" vertical="center" wrapText="1"/>
    </xf>
    <xf numFmtId="0" fontId="112" fillId="0" borderId="39" xfId="0" applyFont="1" applyBorder="1" applyAlignment="1">
      <alignment horizontal="center" vertical="center" wrapText="1"/>
    </xf>
    <xf numFmtId="0" fontId="112" fillId="0" borderId="35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left" vertical="center"/>
    </xf>
    <xf numFmtId="0" fontId="27" fillId="0" borderId="39" xfId="0" applyFont="1" applyBorder="1" applyAlignment="1">
      <alignment horizontal="left" vertical="center"/>
    </xf>
    <xf numFmtId="0" fontId="27" fillId="0" borderId="35" xfId="0" applyFont="1" applyBorder="1" applyAlignment="1">
      <alignment horizontal="left" vertical="center"/>
    </xf>
    <xf numFmtId="0" fontId="27" fillId="4" borderId="15" xfId="0" applyFont="1" applyFill="1" applyBorder="1" applyAlignment="1">
      <alignment horizontal="center" vertical="center" wrapText="1"/>
    </xf>
    <xf numFmtId="0" fontId="27" fillId="4" borderId="9" xfId="0" applyFont="1" applyFill="1" applyBorder="1" applyAlignment="1">
      <alignment horizontal="center" vertical="center" wrapText="1"/>
    </xf>
    <xf numFmtId="0" fontId="27" fillId="4" borderId="4" xfId="0" applyFont="1" applyFill="1" applyBorder="1" applyAlignment="1">
      <alignment horizontal="center" vertical="center" textRotation="90" wrapText="1"/>
    </xf>
    <xf numFmtId="0" fontId="27" fillId="0" borderId="3" xfId="0" applyFont="1" applyBorder="1" applyAlignment="1">
      <alignment horizontal="center" vertical="center" textRotation="90"/>
    </xf>
    <xf numFmtId="0" fontId="93" fillId="0" borderId="14" xfId="0" applyFont="1" applyBorder="1" applyAlignment="1">
      <alignment horizontal="left" vertical="center" wrapText="1"/>
    </xf>
    <xf numFmtId="0" fontId="93" fillId="0" borderId="39" xfId="0" applyFont="1" applyBorder="1" applyAlignment="1">
      <alignment horizontal="left" vertical="center" wrapText="1"/>
    </xf>
    <xf numFmtId="0" fontId="93" fillId="0" borderId="35" xfId="0" applyFont="1" applyBorder="1" applyAlignment="1">
      <alignment horizontal="left" vertical="center" wrapText="1"/>
    </xf>
    <xf numFmtId="0" fontId="96" fillId="0" borderId="14" xfId="0" applyFont="1" applyBorder="1" applyAlignment="1">
      <alignment horizontal="left" vertical="center" wrapText="1"/>
    </xf>
    <xf numFmtId="0" fontId="96" fillId="0" borderId="39" xfId="0" applyFont="1" applyBorder="1" applyAlignment="1">
      <alignment horizontal="left" vertical="center" wrapText="1"/>
    </xf>
    <xf numFmtId="0" fontId="96" fillId="0" borderId="35" xfId="0" applyFont="1" applyBorder="1" applyAlignment="1">
      <alignment horizontal="left" vertical="center" wrapText="1"/>
    </xf>
    <xf numFmtId="0" fontId="112" fillId="0" borderId="14" xfId="0" applyFont="1" applyBorder="1" applyAlignment="1">
      <alignment horizontal="center" vertical="center"/>
    </xf>
    <xf numFmtId="0" fontId="112" fillId="0" borderId="39" xfId="0" applyFont="1" applyBorder="1" applyAlignment="1">
      <alignment horizontal="center" vertical="center"/>
    </xf>
    <xf numFmtId="0" fontId="112" fillId="0" borderId="35" xfId="0" applyFont="1" applyBorder="1" applyAlignment="1">
      <alignment horizontal="center" vertical="center"/>
    </xf>
    <xf numFmtId="0" fontId="27" fillId="0" borderId="14" xfId="0" applyFont="1" applyBorder="1" applyAlignment="1">
      <alignment horizontal="left" vertical="center" wrapText="1"/>
    </xf>
    <xf numFmtId="0" fontId="27" fillId="0" borderId="39" xfId="0" applyFont="1" applyBorder="1" applyAlignment="1">
      <alignment horizontal="left" vertical="center" wrapText="1"/>
    </xf>
    <xf numFmtId="0" fontId="27" fillId="0" borderId="35" xfId="0" applyFont="1" applyBorder="1" applyAlignment="1">
      <alignment horizontal="left" vertical="center" wrapText="1"/>
    </xf>
    <xf numFmtId="0" fontId="112" fillId="0" borderId="4" xfId="0" applyFont="1" applyBorder="1" applyAlignment="1">
      <alignment horizontal="left" vertical="center"/>
    </xf>
    <xf numFmtId="0" fontId="27" fillId="0" borderId="15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4" fontId="114" fillId="0" borderId="15" xfId="24" applyNumberFormat="1" applyFont="1" applyBorder="1" applyAlignment="1">
      <alignment horizontal="center" vertical="center"/>
    </xf>
    <xf numFmtId="4" fontId="114" fillId="0" borderId="3" xfId="24" applyNumberFormat="1" applyFont="1" applyBorder="1" applyAlignment="1">
      <alignment horizontal="center" vertical="center"/>
    </xf>
    <xf numFmtId="4" fontId="114" fillId="0" borderId="9" xfId="24" applyNumberFormat="1" applyFont="1" applyBorder="1" applyAlignment="1">
      <alignment horizontal="center" vertical="center"/>
    </xf>
    <xf numFmtId="0" fontId="27" fillId="0" borderId="15" xfId="0" applyFont="1" applyBorder="1" applyAlignment="1">
      <alignment horizontal="center" vertical="center" textRotation="90" wrapText="1"/>
    </xf>
    <xf numFmtId="0" fontId="27" fillId="0" borderId="3" xfId="0" applyFont="1" applyBorder="1" applyAlignment="1">
      <alignment horizontal="center" vertical="center" textRotation="90" wrapText="1"/>
    </xf>
    <xf numFmtId="0" fontId="27" fillId="0" borderId="9" xfId="0" applyFont="1" applyBorder="1" applyAlignment="1">
      <alignment horizontal="center" vertical="center" textRotation="90" wrapText="1"/>
    </xf>
    <xf numFmtId="0" fontId="27" fillId="0" borderId="15" xfId="0" applyFont="1" applyBorder="1" applyAlignment="1">
      <alignment horizontal="left" vertical="center"/>
    </xf>
    <xf numFmtId="0" fontId="27" fillId="0" borderId="9" xfId="0" applyFont="1" applyBorder="1" applyAlignment="1">
      <alignment horizontal="left" vertical="center"/>
    </xf>
    <xf numFmtId="0" fontId="27" fillId="0" borderId="4" xfId="0" applyFont="1" applyBorder="1" applyAlignment="1">
      <alignment horizontal="center" vertical="center"/>
    </xf>
    <xf numFmtId="0" fontId="27" fillId="0" borderId="4" xfId="0" applyFont="1" applyBorder="1" applyAlignment="1">
      <alignment horizontal="left" vertical="center"/>
    </xf>
    <xf numFmtId="0" fontId="27" fillId="10" borderId="4" xfId="0" applyFont="1" applyFill="1" applyBorder="1" applyAlignment="1">
      <alignment horizontal="center" vertical="center"/>
    </xf>
    <xf numFmtId="0" fontId="27" fillId="0" borderId="4" xfId="0" applyFont="1" applyBorder="1" applyAlignment="1">
      <alignment horizontal="center" vertical="center" textRotation="90" wrapText="1"/>
    </xf>
    <xf numFmtId="0" fontId="96" fillId="0" borderId="15" xfId="0" applyFont="1" applyBorder="1" applyAlignment="1">
      <alignment horizontal="center" vertical="center" textRotation="90" wrapText="1"/>
    </xf>
    <xf numFmtId="0" fontId="96" fillId="0" borderId="3" xfId="0" applyFont="1" applyBorder="1" applyAlignment="1">
      <alignment horizontal="center" vertical="center" textRotation="90" wrapText="1"/>
    </xf>
    <xf numFmtId="0" fontId="96" fillId="0" borderId="9" xfId="0" applyFont="1" applyBorder="1" applyAlignment="1">
      <alignment horizontal="center" vertical="center" textRotation="90" wrapText="1"/>
    </xf>
    <xf numFmtId="0" fontId="79" fillId="0" borderId="14" xfId="0" applyFont="1" applyBorder="1" applyAlignment="1">
      <alignment horizontal="center" vertical="center" wrapText="1"/>
    </xf>
    <xf numFmtId="0" fontId="79" fillId="0" borderId="39" xfId="0" applyFont="1" applyBorder="1" applyAlignment="1">
      <alignment horizontal="center" vertical="center" wrapText="1"/>
    </xf>
    <xf numFmtId="0" fontId="79" fillId="0" borderId="35" xfId="0" applyFont="1" applyBorder="1" applyAlignment="1">
      <alignment horizontal="center" vertical="center" wrapText="1"/>
    </xf>
    <xf numFmtId="0" fontId="96" fillId="10" borderId="15" xfId="0" applyFont="1" applyFill="1" applyBorder="1" applyAlignment="1">
      <alignment horizontal="center" vertical="center"/>
    </xf>
    <xf numFmtId="0" fontId="96" fillId="10" borderId="3" xfId="0" applyFont="1" applyFill="1" applyBorder="1" applyAlignment="1">
      <alignment horizontal="center" vertical="center"/>
    </xf>
    <xf numFmtId="0" fontId="96" fillId="10" borderId="9" xfId="0" applyFont="1" applyFill="1" applyBorder="1" applyAlignment="1">
      <alignment horizontal="center" vertical="center"/>
    </xf>
    <xf numFmtId="0" fontId="27" fillId="0" borderId="4" xfId="0" applyFont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66" fillId="2" borderId="4" xfId="0" applyFont="1" applyFill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/>
    </xf>
    <xf numFmtId="0" fontId="77" fillId="0" borderId="4" xfId="0" applyFont="1" applyBorder="1" applyAlignment="1">
      <alignment horizontal="center"/>
    </xf>
    <xf numFmtId="0" fontId="80" fillId="0" borderId="0" xfId="0" applyFont="1" applyAlignment="1" applyProtection="1">
      <alignment horizontal="left"/>
      <protection locked="0"/>
    </xf>
    <xf numFmtId="0" fontId="77" fillId="0" borderId="87" xfId="0" applyFont="1" applyBorder="1" applyAlignment="1">
      <alignment horizontal="center" vertical="center" wrapText="1"/>
    </xf>
    <xf numFmtId="0" fontId="77" fillId="0" borderId="29" xfId="0" applyFont="1" applyBorder="1" applyAlignment="1">
      <alignment horizontal="center" vertical="center" wrapText="1"/>
    </xf>
    <xf numFmtId="0" fontId="77" fillId="0" borderId="31" xfId="0" applyFont="1" applyBorder="1" applyAlignment="1">
      <alignment horizontal="center" vertical="center" wrapText="1"/>
    </xf>
    <xf numFmtId="0" fontId="77" fillId="0" borderId="38" xfId="0" applyFont="1" applyBorder="1" applyAlignment="1">
      <alignment horizontal="center" vertical="center" wrapText="1"/>
    </xf>
    <xf numFmtId="0" fontId="77" fillId="0" borderId="51" xfId="0" applyFont="1" applyBorder="1" applyAlignment="1">
      <alignment horizontal="left"/>
    </xf>
    <xf numFmtId="0" fontId="77" fillId="0" borderId="39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51" xfId="0" applyFont="1" applyBorder="1" applyAlignment="1">
      <alignment horizontal="left"/>
    </xf>
    <xf numFmtId="0" fontId="8" fillId="0" borderId="39" xfId="0" applyFont="1" applyBorder="1" applyAlignment="1">
      <alignment horizontal="left"/>
    </xf>
    <xf numFmtId="0" fontId="8" fillId="0" borderId="35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0" xfId="0" applyFont="1" applyAlignment="1" applyProtection="1">
      <alignment horizontal="left"/>
      <protection locked="0"/>
    </xf>
    <xf numFmtId="0" fontId="8" fillId="0" borderId="87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8" fillId="3" borderId="0" xfId="0" applyFont="1" applyFill="1" applyAlignment="1" applyProtection="1">
      <alignment horizontal="left"/>
      <protection locked="0"/>
    </xf>
    <xf numFmtId="0" fontId="17" fillId="3" borderId="4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/>
    </xf>
    <xf numFmtId="0" fontId="17" fillId="0" borderId="4" xfId="0" applyFont="1" applyBorder="1" applyAlignment="1" applyProtection="1">
      <alignment horizontal="right"/>
      <protection locked="0"/>
    </xf>
    <xf numFmtId="0" fontId="29" fillId="0" borderId="14" xfId="0" applyFont="1" applyBorder="1" applyAlignment="1" applyProtection="1">
      <alignment horizontal="center"/>
      <protection locked="0"/>
    </xf>
    <xf numFmtId="0" fontId="29" fillId="0" borderId="39" xfId="0" applyFont="1" applyBorder="1" applyAlignment="1" applyProtection="1">
      <alignment horizontal="center"/>
      <protection locked="0"/>
    </xf>
    <xf numFmtId="0" fontId="29" fillId="0" borderId="35" xfId="0" applyFont="1" applyBorder="1" applyAlignment="1" applyProtection="1">
      <alignment horizontal="center"/>
      <protection locked="0"/>
    </xf>
    <xf numFmtId="0" fontId="17" fillId="0" borderId="43" xfId="0" applyFont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/>
    </xf>
    <xf numFmtId="0" fontId="43" fillId="3" borderId="4" xfId="0" applyFont="1" applyFill="1" applyBorder="1" applyAlignment="1">
      <alignment horizontal="center" vertical="center" wrapText="1"/>
    </xf>
    <xf numFmtId="0" fontId="43" fillId="3" borderId="4" xfId="0" applyFont="1" applyFill="1" applyBorder="1" applyAlignment="1">
      <alignment horizontal="center" vertical="center"/>
    </xf>
    <xf numFmtId="0" fontId="27" fillId="0" borderId="32" xfId="0" applyFont="1" applyBorder="1" applyAlignment="1" applyProtection="1">
      <alignment horizontal="left"/>
      <protection locked="0"/>
    </xf>
    <xf numFmtId="0" fontId="27" fillId="0" borderId="33" xfId="0" applyFont="1" applyBorder="1" applyAlignment="1" applyProtection="1">
      <alignment horizontal="left"/>
      <protection locked="0"/>
    </xf>
    <xf numFmtId="0" fontId="27" fillId="0" borderId="34" xfId="0" applyFont="1" applyBorder="1" applyAlignment="1" applyProtection="1">
      <alignment horizontal="left"/>
      <protection locked="0"/>
    </xf>
    <xf numFmtId="0" fontId="29" fillId="0" borderId="15" xfId="0" applyFont="1" applyBorder="1" applyAlignment="1">
      <alignment horizontal="center"/>
    </xf>
    <xf numFmtId="49" fontId="18" fillId="3" borderId="4" xfId="0" applyNumberFormat="1" applyFont="1" applyFill="1" applyBorder="1" applyAlignment="1">
      <alignment horizontal="center" vertical="center"/>
    </xf>
    <xf numFmtId="0" fontId="42" fillId="3" borderId="4" xfId="0" applyFont="1" applyFill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  <xf numFmtId="0" fontId="8" fillId="0" borderId="31" xfId="0" applyFont="1" applyBorder="1" applyAlignment="1" applyProtection="1">
      <alignment horizontal="left"/>
      <protection locked="0"/>
    </xf>
    <xf numFmtId="0" fontId="8" fillId="2" borderId="4" xfId="0" applyFont="1" applyFill="1" applyBorder="1" applyAlignment="1" applyProtection="1">
      <alignment horizontal="center"/>
      <protection locked="0"/>
    </xf>
    <xf numFmtId="0" fontId="11" fillId="2" borderId="4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25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center" vertical="center" wrapText="1"/>
    </xf>
    <xf numFmtId="0" fontId="11" fillId="2" borderId="24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 applyProtection="1">
      <alignment horizontal="center" vertical="center" wrapText="1"/>
      <protection locked="0"/>
    </xf>
    <xf numFmtId="0" fontId="8" fillId="3" borderId="39" xfId="0" applyFont="1" applyFill="1" applyBorder="1" applyAlignment="1" applyProtection="1">
      <alignment horizontal="center" vertical="center" wrapText="1"/>
      <protection locked="0"/>
    </xf>
    <xf numFmtId="0" fontId="8" fillId="3" borderId="35" xfId="0" applyFont="1" applyFill="1" applyBorder="1" applyAlignment="1" applyProtection="1">
      <alignment horizontal="center" vertical="center" wrapText="1"/>
      <protection locked="0"/>
    </xf>
    <xf numFmtId="0" fontId="11" fillId="2" borderId="4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8" fillId="0" borderId="31" xfId="0" applyFont="1" applyBorder="1" applyAlignment="1" applyProtection="1">
      <alignment horizontal="center"/>
      <protection locked="0"/>
    </xf>
    <xf numFmtId="0" fontId="11" fillId="2" borderId="28" xfId="0" applyFont="1" applyFill="1" applyBorder="1" applyAlignment="1">
      <alignment horizontal="center"/>
    </xf>
    <xf numFmtId="0" fontId="11" fillId="2" borderId="29" xfId="0" applyFont="1" applyFill="1" applyBorder="1" applyAlignment="1">
      <alignment horizontal="center"/>
    </xf>
    <xf numFmtId="0" fontId="0" fillId="0" borderId="4" xfId="0" applyBorder="1" applyAlignment="1" applyProtection="1">
      <alignment vertical="top"/>
      <protection locked="0"/>
    </xf>
    <xf numFmtId="0" fontId="0" fillId="0" borderId="4" xfId="0" applyBorder="1" applyAlignment="1">
      <alignment vertical="top"/>
    </xf>
    <xf numFmtId="2" fontId="0" fillId="0" borderId="15" xfId="0" applyNumberFormat="1" applyBorder="1" applyAlignment="1" applyProtection="1">
      <alignment horizontal="center" vertical="center"/>
      <protection locked="0"/>
    </xf>
    <xf numFmtId="2" fontId="0" fillId="0" borderId="3" xfId="0" applyNumberFormat="1" applyBorder="1" applyAlignment="1" applyProtection="1">
      <alignment horizontal="center" vertical="center"/>
      <protection locked="0"/>
    </xf>
    <xf numFmtId="2" fontId="0" fillId="0" borderId="9" xfId="0" applyNumberFormat="1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left" vertical="center" wrapText="1"/>
      <protection locked="0"/>
    </xf>
    <xf numFmtId="0" fontId="0" fillId="0" borderId="9" xfId="0" applyBorder="1" applyAlignment="1">
      <alignment horizontal="left" vertical="center"/>
    </xf>
    <xf numFmtId="0" fontId="17" fillId="3" borderId="60" xfId="0" applyFont="1" applyFill="1" applyBorder="1" applyAlignment="1">
      <alignment horizontal="center" vertical="center"/>
    </xf>
    <xf numFmtId="0" fontId="17" fillId="3" borderId="49" xfId="0" applyFont="1" applyFill="1" applyBorder="1" applyAlignment="1">
      <alignment horizontal="center" vertical="center"/>
    </xf>
    <xf numFmtId="0" fontId="17" fillId="3" borderId="50" xfId="0" applyFont="1" applyFill="1" applyBorder="1" applyAlignment="1">
      <alignment horizontal="center" vertical="center"/>
    </xf>
    <xf numFmtId="0" fontId="24" fillId="0" borderId="61" xfId="0" applyFont="1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24" fillId="0" borderId="15" xfId="0" applyFont="1" applyBorder="1" applyAlignment="1" applyProtection="1">
      <alignment horizontal="center" vertical="center" wrapText="1"/>
      <protection locked="0"/>
    </xf>
    <xf numFmtId="0" fontId="0" fillId="0" borderId="9" xfId="0" applyBorder="1" applyAlignment="1">
      <alignment horizontal="center" vertical="center" wrapText="1"/>
    </xf>
    <xf numFmtId="0" fontId="23" fillId="0" borderId="56" xfId="0" applyFont="1" applyBorder="1" applyAlignment="1">
      <alignment horizontal="center" vertical="center" wrapText="1"/>
    </xf>
    <xf numFmtId="0" fontId="24" fillId="0" borderId="56" xfId="0" applyFont="1" applyBorder="1" applyAlignment="1" applyProtection="1">
      <alignment horizontal="center" vertical="center" wrapText="1"/>
      <protection locked="0"/>
    </xf>
    <xf numFmtId="0" fontId="23" fillId="0" borderId="65" xfId="0" applyFont="1" applyBorder="1" applyAlignment="1">
      <alignment horizontal="center" vertical="center"/>
    </xf>
    <xf numFmtId="0" fontId="17" fillId="3" borderId="56" xfId="0" applyFont="1" applyFill="1" applyBorder="1" applyAlignment="1">
      <alignment horizontal="center" vertical="center" wrapText="1"/>
    </xf>
    <xf numFmtId="0" fontId="17" fillId="3" borderId="9" xfId="0" applyFont="1" applyFill="1" applyBorder="1" applyAlignment="1">
      <alignment horizontal="center" vertical="center" wrapText="1"/>
    </xf>
    <xf numFmtId="0" fontId="17" fillId="3" borderId="57" xfId="0" applyFont="1" applyFill="1" applyBorder="1" applyAlignment="1">
      <alignment horizontal="center" vertical="center" wrapText="1"/>
    </xf>
    <xf numFmtId="0" fontId="17" fillId="3" borderId="67" xfId="0" applyFont="1" applyFill="1" applyBorder="1" applyAlignment="1">
      <alignment horizontal="center" vertical="center" wrapText="1"/>
    </xf>
    <xf numFmtId="0" fontId="17" fillId="3" borderId="66" xfId="0" applyFont="1" applyFill="1" applyBorder="1" applyAlignment="1">
      <alignment horizontal="center" vertical="center"/>
    </xf>
    <xf numFmtId="0" fontId="17" fillId="3" borderId="63" xfId="0" applyFont="1" applyFill="1" applyBorder="1" applyAlignment="1">
      <alignment horizontal="center" vertical="center"/>
    </xf>
    <xf numFmtId="0" fontId="17" fillId="3" borderId="55" xfId="0" applyFont="1" applyFill="1" applyBorder="1" applyAlignment="1">
      <alignment horizontal="center" vertical="center" wrapText="1"/>
    </xf>
    <xf numFmtId="0" fontId="17" fillId="3" borderId="38" xfId="0" applyFont="1" applyFill="1" applyBorder="1" applyAlignment="1">
      <alignment horizontal="center" vertical="center" wrapText="1"/>
    </xf>
    <xf numFmtId="0" fontId="17" fillId="3" borderId="62" xfId="0" applyFont="1" applyFill="1" applyBorder="1" applyAlignment="1">
      <alignment horizontal="center" vertical="center"/>
    </xf>
    <xf numFmtId="0" fontId="27" fillId="0" borderId="0" xfId="0" applyFont="1" applyAlignment="1" applyProtection="1">
      <alignment horizontal="left"/>
      <protection locked="0"/>
    </xf>
    <xf numFmtId="0" fontId="27" fillId="0" borderId="86" xfId="0" applyFont="1" applyBorder="1" applyAlignment="1" applyProtection="1">
      <alignment horizontal="left"/>
      <protection locked="0"/>
    </xf>
    <xf numFmtId="0" fontId="17" fillId="3" borderId="65" xfId="0" applyFont="1" applyFill="1" applyBorder="1" applyAlignment="1" applyProtection="1">
      <alignment horizontal="center" vertical="center"/>
      <protection locked="0"/>
    </xf>
    <xf numFmtId="0" fontId="17" fillId="3" borderId="52" xfId="0" applyFont="1" applyFill="1" applyBorder="1" applyAlignment="1" applyProtection="1">
      <alignment horizontal="center" vertical="center"/>
      <protection locked="0"/>
    </xf>
    <xf numFmtId="0" fontId="17" fillId="3" borderId="54" xfId="0" applyFont="1" applyFill="1" applyBorder="1" applyAlignment="1">
      <alignment horizontal="center" vertical="center"/>
    </xf>
    <xf numFmtId="0" fontId="17" fillId="3" borderId="55" xfId="0" applyFont="1" applyFill="1" applyBorder="1" applyAlignment="1">
      <alignment horizontal="center" vertical="center"/>
    </xf>
    <xf numFmtId="0" fontId="17" fillId="3" borderId="16" xfId="0" applyFont="1" applyFill="1" applyBorder="1" applyAlignment="1">
      <alignment horizontal="center" vertical="center"/>
    </xf>
    <xf numFmtId="0" fontId="17" fillId="3" borderId="38" xfId="0" applyFont="1" applyFill="1" applyBorder="1" applyAlignment="1">
      <alignment horizontal="center" vertical="center"/>
    </xf>
    <xf numFmtId="49" fontId="18" fillId="3" borderId="56" xfId="0" applyNumberFormat="1" applyFont="1" applyFill="1" applyBorder="1" applyAlignment="1">
      <alignment horizontal="center" vertical="center"/>
    </xf>
    <xf numFmtId="49" fontId="18" fillId="3" borderId="9" xfId="0" applyNumberFormat="1" applyFont="1" applyFill="1" applyBorder="1" applyAlignment="1">
      <alignment horizontal="center" vertical="center"/>
    </xf>
    <xf numFmtId="0" fontId="19" fillId="3" borderId="56" xfId="0" applyFont="1" applyFill="1" applyBorder="1" applyAlignment="1">
      <alignment horizontal="center" vertical="center" wrapText="1"/>
    </xf>
    <xf numFmtId="0" fontId="19" fillId="3" borderId="9" xfId="0" applyFont="1" applyFill="1" applyBorder="1" applyAlignment="1">
      <alignment horizontal="center" vertical="center" wrapText="1"/>
    </xf>
    <xf numFmtId="0" fontId="17" fillId="3" borderId="54" xfId="0" applyFont="1" applyFill="1" applyBorder="1" applyAlignment="1">
      <alignment horizontal="center" vertical="center" wrapText="1"/>
    </xf>
    <xf numFmtId="0" fontId="17" fillId="3" borderId="16" xfId="0" applyFont="1" applyFill="1" applyBorder="1" applyAlignment="1">
      <alignment horizontal="center" vertical="center" wrapText="1"/>
    </xf>
    <xf numFmtId="0" fontId="68" fillId="3" borderId="65" xfId="0" applyFont="1" applyFill="1" applyBorder="1" applyAlignment="1">
      <alignment horizontal="center" vertical="center" wrapText="1"/>
    </xf>
    <xf numFmtId="0" fontId="68" fillId="3" borderId="64" xfId="0" applyFont="1" applyFill="1" applyBorder="1" applyAlignment="1">
      <alignment horizontal="center" vertical="center" wrapText="1"/>
    </xf>
    <xf numFmtId="0" fontId="68" fillId="3" borderId="52" xfId="0" applyFont="1" applyFill="1" applyBorder="1" applyAlignment="1">
      <alignment horizontal="center" vertical="center" wrapText="1"/>
    </xf>
    <xf numFmtId="0" fontId="68" fillId="3" borderId="60" xfId="0" applyFont="1" applyFill="1" applyBorder="1" applyAlignment="1">
      <alignment horizontal="center" vertical="center" wrapText="1"/>
    </xf>
    <xf numFmtId="0" fontId="68" fillId="3" borderId="49" xfId="0" applyFont="1" applyFill="1" applyBorder="1" applyAlignment="1">
      <alignment horizontal="center" vertical="center" wrapText="1"/>
    </xf>
    <xf numFmtId="0" fontId="68" fillId="3" borderId="50" xfId="0" applyFont="1" applyFill="1" applyBorder="1" applyAlignment="1">
      <alignment horizontal="center" vertical="center" wrapText="1"/>
    </xf>
    <xf numFmtId="0" fontId="68" fillId="3" borderId="14" xfId="0" applyFont="1" applyFill="1" applyBorder="1" applyAlignment="1">
      <alignment horizontal="center" vertical="center" wrapText="1"/>
    </xf>
    <xf numFmtId="0" fontId="68" fillId="3" borderId="39" xfId="0" applyFont="1" applyFill="1" applyBorder="1" applyAlignment="1">
      <alignment horizontal="center" vertical="center" wrapText="1"/>
    </xf>
    <xf numFmtId="0" fontId="68" fillId="3" borderId="53" xfId="0" applyFont="1" applyFill="1" applyBorder="1" applyAlignment="1">
      <alignment horizontal="center" vertical="center" wrapText="1"/>
    </xf>
    <xf numFmtId="0" fontId="34" fillId="3" borderId="65" xfId="4" applyFont="1" applyFill="1" applyBorder="1" applyAlignment="1">
      <alignment horizontal="center" vertical="center"/>
    </xf>
    <xf numFmtId="0" fontId="34" fillId="3" borderId="52" xfId="4" applyFont="1" applyFill="1" applyBorder="1" applyAlignment="1">
      <alignment horizontal="center" vertical="center"/>
    </xf>
    <xf numFmtId="0" fontId="34" fillId="3" borderId="56" xfId="4" applyFont="1" applyFill="1" applyBorder="1" applyAlignment="1">
      <alignment horizontal="center" vertical="center"/>
    </xf>
    <xf numFmtId="0" fontId="34" fillId="3" borderId="9" xfId="4" applyFont="1" applyFill="1" applyBorder="1" applyAlignment="1">
      <alignment horizontal="center" vertical="center"/>
    </xf>
    <xf numFmtId="0" fontId="41" fillId="3" borderId="60" xfId="4" applyFont="1" applyFill="1" applyBorder="1" applyAlignment="1">
      <alignment horizontal="center" vertical="center"/>
    </xf>
    <xf numFmtId="0" fontId="41" fillId="3" borderId="49" xfId="4" applyFont="1" applyFill="1" applyBorder="1" applyAlignment="1">
      <alignment horizontal="center" vertical="center"/>
    </xf>
    <xf numFmtId="0" fontId="41" fillId="3" borderId="50" xfId="4" applyFont="1" applyFill="1" applyBorder="1" applyAlignment="1">
      <alignment horizontal="center" vertical="center"/>
    </xf>
    <xf numFmtId="0" fontId="33" fillId="0" borderId="61" xfId="4" applyFont="1" applyBorder="1" applyAlignment="1">
      <alignment horizontal="center" vertical="center"/>
    </xf>
    <xf numFmtId="0" fontId="33" fillId="0" borderId="64" xfId="4" applyFont="1" applyBorder="1" applyAlignment="1">
      <alignment horizontal="center" vertical="center"/>
    </xf>
    <xf numFmtId="0" fontId="33" fillId="0" borderId="52" xfId="4" applyFont="1" applyBorder="1" applyAlignment="1">
      <alignment horizontal="center" vertical="center"/>
    </xf>
    <xf numFmtId="0" fontId="40" fillId="0" borderId="14" xfId="0" applyFont="1" applyBorder="1" applyAlignment="1">
      <alignment horizontal="right" wrapText="1"/>
    </xf>
    <xf numFmtId="0" fontId="40" fillId="0" borderId="39" xfId="0" applyFont="1" applyBorder="1" applyAlignment="1">
      <alignment horizontal="right" wrapText="1"/>
    </xf>
    <xf numFmtId="0" fontId="62" fillId="0" borderId="14" xfId="0" applyFont="1" applyBorder="1" applyAlignment="1">
      <alignment horizontal="center" vertical="center" wrapText="1"/>
    </xf>
    <xf numFmtId="0" fontId="62" fillId="0" borderId="39" xfId="0" applyFont="1" applyBorder="1" applyAlignment="1">
      <alignment horizontal="center" vertical="center" wrapText="1"/>
    </xf>
    <xf numFmtId="0" fontId="82" fillId="0" borderId="4" xfId="0" applyFont="1" applyBorder="1" applyAlignment="1">
      <alignment horizontal="center" vertical="center" wrapText="1"/>
    </xf>
    <xf numFmtId="0" fontId="41" fillId="0" borderId="14" xfId="0" applyFont="1" applyBorder="1" applyAlignment="1">
      <alignment horizontal="center" vertical="center" wrapText="1"/>
    </xf>
    <xf numFmtId="0" fontId="41" fillId="0" borderId="39" xfId="0" applyFont="1" applyBorder="1" applyAlignment="1">
      <alignment horizontal="center" vertical="center" wrapText="1"/>
    </xf>
    <xf numFmtId="0" fontId="41" fillId="0" borderId="35" xfId="0" applyFont="1" applyBorder="1" applyAlignment="1">
      <alignment horizontal="center" vertical="center" wrapText="1"/>
    </xf>
    <xf numFmtId="0" fontId="62" fillId="0" borderId="28" xfId="0" applyFont="1" applyBorder="1" applyAlignment="1">
      <alignment horizontal="left" vertical="top" wrapText="1"/>
    </xf>
    <xf numFmtId="0" fontId="62" fillId="0" borderId="87" xfId="0" applyFont="1" applyBorder="1" applyAlignment="1">
      <alignment horizontal="left" vertical="top" wrapText="1"/>
    </xf>
    <xf numFmtId="0" fontId="62" fillId="0" borderId="29" xfId="0" applyFont="1" applyBorder="1" applyAlignment="1">
      <alignment horizontal="left" vertical="top" wrapText="1"/>
    </xf>
    <xf numFmtId="0" fontId="62" fillId="0" borderId="16" xfId="0" applyFont="1" applyBorder="1" applyAlignment="1">
      <alignment horizontal="left" vertical="top" wrapText="1"/>
    </xf>
    <xf numFmtId="0" fontId="62" fillId="0" borderId="31" xfId="0" applyFont="1" applyBorder="1" applyAlignment="1">
      <alignment horizontal="left" vertical="top" wrapText="1"/>
    </xf>
    <xf numFmtId="0" fontId="62" fillId="0" borderId="38" xfId="0" applyFont="1" applyBorder="1" applyAlignment="1">
      <alignment horizontal="left" vertical="top" wrapText="1"/>
    </xf>
    <xf numFmtId="0" fontId="89" fillId="0" borderId="4" xfId="0" applyFont="1" applyBorder="1" applyAlignment="1">
      <alignment horizontal="center" vertical="center" wrapText="1"/>
    </xf>
    <xf numFmtId="0" fontId="41" fillId="0" borderId="4" xfId="0" applyFont="1" applyBorder="1" applyAlignment="1">
      <alignment horizontal="center" vertical="center"/>
    </xf>
    <xf numFmtId="0" fontId="40" fillId="0" borderId="14" xfId="0" applyFont="1" applyBorder="1" applyAlignment="1">
      <alignment horizontal="right" vertical="center" wrapText="1"/>
    </xf>
    <xf numFmtId="0" fontId="40" fillId="0" borderId="39" xfId="0" applyFont="1" applyBorder="1" applyAlignment="1">
      <alignment horizontal="right" vertical="center" wrapText="1"/>
    </xf>
    <xf numFmtId="0" fontId="62" fillId="0" borderId="14" xfId="0" applyFont="1" applyBorder="1" applyAlignment="1">
      <alignment horizontal="left" wrapText="1"/>
    </xf>
    <xf numFmtId="0" fontId="62" fillId="0" borderId="39" xfId="0" applyFont="1" applyBorder="1" applyAlignment="1">
      <alignment horizontal="left" wrapText="1"/>
    </xf>
    <xf numFmtId="0" fontId="62" fillId="0" borderId="35" xfId="0" applyFont="1" applyBorder="1" applyAlignment="1">
      <alignment horizontal="left" wrapText="1"/>
    </xf>
    <xf numFmtId="0" fontId="62" fillId="0" borderId="14" xfId="0" applyFont="1" applyBorder="1" applyAlignment="1">
      <alignment horizontal="left"/>
    </xf>
    <xf numFmtId="0" fontId="62" fillId="0" borderId="39" xfId="0" applyFont="1" applyBorder="1" applyAlignment="1">
      <alignment horizontal="left"/>
    </xf>
    <xf numFmtId="0" fontId="62" fillId="0" borderId="35" xfId="0" applyFont="1" applyBorder="1" applyAlignment="1">
      <alignment horizontal="left"/>
    </xf>
    <xf numFmtId="0" fontId="85" fillId="3" borderId="14" xfId="0" applyFont="1" applyFill="1" applyBorder="1" applyAlignment="1">
      <alignment horizontal="center" vertical="center" wrapText="1"/>
    </xf>
    <xf numFmtId="0" fontId="85" fillId="3" borderId="39" xfId="0" applyFont="1" applyFill="1" applyBorder="1" applyAlignment="1">
      <alignment horizontal="center" vertical="center" wrapText="1"/>
    </xf>
    <xf numFmtId="0" fontId="85" fillId="3" borderId="35" xfId="0" applyFont="1" applyFill="1" applyBorder="1" applyAlignment="1">
      <alignment horizontal="center" vertical="center" wrapText="1"/>
    </xf>
    <xf numFmtId="0" fontId="84" fillId="3" borderId="15" xfId="0" applyFont="1" applyFill="1" applyBorder="1" applyAlignment="1">
      <alignment horizontal="center" vertical="center" wrapText="1"/>
    </xf>
    <xf numFmtId="0" fontId="84" fillId="3" borderId="9" xfId="0" applyFont="1" applyFill="1" applyBorder="1" applyAlignment="1">
      <alignment horizontal="center" vertical="center" wrapText="1"/>
    </xf>
    <xf numFmtId="0" fontId="62" fillId="2" borderId="4" xfId="0" applyFont="1" applyFill="1" applyBorder="1" applyAlignment="1">
      <alignment horizontal="center" vertical="center"/>
    </xf>
    <xf numFmtId="0" fontId="41" fillId="2" borderId="4" xfId="0" applyFont="1" applyFill="1" applyBorder="1" applyAlignment="1">
      <alignment horizontal="center" vertical="center"/>
    </xf>
    <xf numFmtId="0" fontId="62" fillId="2" borderId="4" xfId="0" applyFont="1" applyFill="1" applyBorder="1" applyAlignment="1">
      <alignment horizontal="center" vertical="center" wrapText="1"/>
    </xf>
    <xf numFmtId="0" fontId="60" fillId="2" borderId="4" xfId="0" applyFont="1" applyFill="1" applyBorder="1" applyAlignment="1">
      <alignment horizontal="center" vertical="center" wrapText="1"/>
    </xf>
    <xf numFmtId="0" fontId="82" fillId="2" borderId="4" xfId="0" applyFont="1" applyFill="1" applyBorder="1" applyAlignment="1">
      <alignment horizontal="center" vertical="center" wrapText="1"/>
    </xf>
    <xf numFmtId="0" fontId="41" fillId="2" borderId="14" xfId="0" applyFont="1" applyFill="1" applyBorder="1" applyAlignment="1">
      <alignment horizontal="center" vertical="center" wrapText="1"/>
    </xf>
    <xf numFmtId="0" fontId="41" fillId="2" borderId="39" xfId="0" applyFont="1" applyFill="1" applyBorder="1" applyAlignment="1">
      <alignment horizontal="center" vertical="center" wrapText="1"/>
    </xf>
    <xf numFmtId="0" fontId="41" fillId="2" borderId="35" xfId="0" applyFont="1" applyFill="1" applyBorder="1" applyAlignment="1">
      <alignment horizontal="center" vertical="center" wrapText="1"/>
    </xf>
    <xf numFmtId="0" fontId="78" fillId="0" borderId="14" xfId="0" applyFont="1" applyBorder="1" applyAlignment="1">
      <alignment horizontal="left" wrapText="1"/>
    </xf>
    <xf numFmtId="0" fontId="78" fillId="0" borderId="39" xfId="0" applyFont="1" applyBorder="1" applyAlignment="1">
      <alignment horizontal="left" wrapText="1"/>
    </xf>
    <xf numFmtId="0" fontId="78" fillId="0" borderId="14" xfId="0" applyFont="1" applyBorder="1" applyAlignment="1">
      <alignment horizontal="left" vertical="center" wrapText="1"/>
    </xf>
    <xf numFmtId="0" fontId="78" fillId="0" borderId="39" xfId="0" applyFont="1" applyBorder="1" applyAlignment="1">
      <alignment horizontal="left" vertical="center" wrapText="1"/>
    </xf>
    <xf numFmtId="0" fontId="78" fillId="0" borderId="14" xfId="0" applyFont="1" applyBorder="1" applyAlignment="1">
      <alignment horizontal="center" wrapText="1"/>
    </xf>
    <xf numFmtId="0" fontId="78" fillId="0" borderId="39" xfId="0" applyFont="1" applyBorder="1" applyAlignment="1">
      <alignment horizontal="center" wrapText="1"/>
    </xf>
    <xf numFmtId="0" fontId="78" fillId="0" borderId="35" xfId="0" applyFont="1" applyBorder="1" applyAlignment="1">
      <alignment horizontal="center" wrapText="1"/>
    </xf>
    <xf numFmtId="0" fontId="57" fillId="0" borderId="14" xfId="0" applyFont="1" applyBorder="1" applyAlignment="1">
      <alignment horizontal="center"/>
    </xf>
    <xf numFmtId="0" fontId="57" fillId="0" borderId="39" xfId="0" applyFont="1" applyBorder="1" applyAlignment="1">
      <alignment horizontal="center"/>
    </xf>
    <xf numFmtId="0" fontId="57" fillId="0" borderId="35" xfId="0" applyFont="1" applyBorder="1" applyAlignment="1">
      <alignment horizontal="center"/>
    </xf>
    <xf numFmtId="0" fontId="117" fillId="0" borderId="14" xfId="0" applyFont="1" applyBorder="1" applyAlignment="1">
      <alignment horizontal="center"/>
    </xf>
    <xf numFmtId="0" fontId="117" fillId="0" borderId="39" xfId="0" applyFont="1" applyBorder="1" applyAlignment="1">
      <alignment horizontal="center"/>
    </xf>
    <xf numFmtId="0" fontId="117" fillId="0" borderId="35" xfId="0" applyFont="1" applyBorder="1" applyAlignment="1">
      <alignment horizontal="center"/>
    </xf>
    <xf numFmtId="0" fontId="78" fillId="0" borderId="28" xfId="0" applyFont="1" applyBorder="1" applyAlignment="1">
      <alignment horizontal="center" vertical="center" wrapText="1"/>
    </xf>
    <xf numFmtId="0" fontId="78" fillId="0" borderId="87" xfId="0" applyFont="1" applyBorder="1" applyAlignment="1">
      <alignment horizontal="center" vertical="center" wrapText="1"/>
    </xf>
    <xf numFmtId="0" fontId="78" fillId="0" borderId="16" xfId="0" applyFont="1" applyBorder="1" applyAlignment="1">
      <alignment horizontal="center" vertical="center" wrapText="1"/>
    </xf>
    <xf numFmtId="0" fontId="78" fillId="0" borderId="31" xfId="0" applyFont="1" applyBorder="1" applyAlignment="1">
      <alignment horizontal="center" vertical="center" wrapText="1"/>
    </xf>
    <xf numFmtId="0" fontId="78" fillId="0" borderId="4" xfId="0" applyFont="1" applyBorder="1" applyAlignment="1">
      <alignment horizontal="center" vertical="center" wrapText="1"/>
    </xf>
    <xf numFmtId="0" fontId="119" fillId="0" borderId="4" xfId="0" applyFont="1" applyBorder="1" applyAlignment="1">
      <alignment horizontal="center" vertical="center" wrapText="1"/>
    </xf>
    <xf numFmtId="0" fontId="120" fillId="0" borderId="4" xfId="0" applyFont="1" applyBorder="1" applyAlignment="1">
      <alignment horizontal="center" vertical="center" wrapText="1"/>
    </xf>
    <xf numFmtId="0" fontId="50" fillId="0" borderId="4" xfId="0" applyFont="1" applyBorder="1" applyAlignment="1">
      <alignment horizontal="center" vertical="center"/>
    </xf>
    <xf numFmtId="0" fontId="50" fillId="0" borderId="14" xfId="0" applyFont="1" applyBorder="1" applyAlignment="1">
      <alignment horizontal="center" vertical="center" wrapText="1"/>
    </xf>
    <xf numFmtId="0" fontId="50" fillId="0" borderId="39" xfId="0" applyFont="1" applyBorder="1" applyAlignment="1">
      <alignment horizontal="center" vertical="center" wrapText="1"/>
    </xf>
    <xf numFmtId="0" fontId="50" fillId="0" borderId="35" xfId="0" applyFont="1" applyBorder="1" applyAlignment="1">
      <alignment horizontal="center" vertical="center" wrapText="1"/>
    </xf>
    <xf numFmtId="0" fontId="51" fillId="0" borderId="14" xfId="0" applyFont="1" applyBorder="1" applyAlignment="1">
      <alignment horizontal="right" wrapText="1"/>
    </xf>
    <xf numFmtId="0" fontId="51" fillId="0" borderId="39" xfId="0" applyFont="1" applyBorder="1" applyAlignment="1">
      <alignment horizontal="right" wrapText="1"/>
    </xf>
    <xf numFmtId="0" fontId="126" fillId="0" borderId="4" xfId="0" applyFont="1" applyBorder="1" applyAlignment="1">
      <alignment horizontal="center" vertical="center" wrapText="1"/>
    </xf>
    <xf numFmtId="0" fontId="78" fillId="0" borderId="14" xfId="0" applyFont="1" applyBorder="1" applyAlignment="1">
      <alignment horizontal="center" vertical="center" wrapText="1"/>
    </xf>
    <xf numFmtId="0" fontId="78" fillId="0" borderId="39" xfId="0" applyFont="1" applyBorder="1" applyAlignment="1">
      <alignment horizontal="center" vertical="center" wrapText="1"/>
    </xf>
    <xf numFmtId="0" fontId="78" fillId="0" borderId="14" xfId="0" applyFont="1" applyBorder="1" applyAlignment="1">
      <alignment horizontal="left"/>
    </xf>
    <xf numFmtId="0" fontId="78" fillId="0" borderId="39" xfId="0" applyFont="1" applyBorder="1" applyAlignment="1">
      <alignment horizontal="left"/>
    </xf>
    <xf numFmtId="0" fontId="78" fillId="0" borderId="35" xfId="0" applyFont="1" applyBorder="1" applyAlignment="1">
      <alignment horizontal="left"/>
    </xf>
    <xf numFmtId="0" fontId="51" fillId="0" borderId="14" xfId="0" applyFont="1" applyBorder="1" applyAlignment="1">
      <alignment horizontal="right" vertical="center" wrapText="1"/>
    </xf>
    <xf numFmtId="0" fontId="51" fillId="0" borderId="39" xfId="0" applyFont="1" applyBorder="1" applyAlignment="1">
      <alignment horizontal="right" vertical="center" wrapText="1"/>
    </xf>
    <xf numFmtId="0" fontId="78" fillId="0" borderId="35" xfId="0" applyFont="1" applyBorder="1" applyAlignment="1">
      <alignment horizontal="left" wrapText="1"/>
    </xf>
    <xf numFmtId="0" fontId="78" fillId="0" borderId="28" xfId="0" applyFont="1" applyBorder="1" applyAlignment="1">
      <alignment horizontal="left" vertical="top" wrapText="1"/>
    </xf>
    <xf numFmtId="0" fontId="78" fillId="0" borderId="87" xfId="0" applyFont="1" applyBorder="1" applyAlignment="1">
      <alignment horizontal="left" vertical="top" wrapText="1"/>
    </xf>
    <xf numFmtId="0" fontId="78" fillId="0" borderId="29" xfId="0" applyFont="1" applyBorder="1" applyAlignment="1">
      <alignment horizontal="left" vertical="top" wrapText="1"/>
    </xf>
    <xf numFmtId="0" fontId="78" fillId="0" borderId="16" xfId="0" applyFont="1" applyBorder="1" applyAlignment="1">
      <alignment horizontal="left" vertical="top" wrapText="1"/>
    </xf>
    <xf numFmtId="0" fontId="78" fillId="0" borderId="31" xfId="0" applyFont="1" applyBorder="1" applyAlignment="1">
      <alignment horizontal="left" vertical="top" wrapText="1"/>
    </xf>
    <xf numFmtId="0" fontId="78" fillId="0" borderId="38" xfId="0" applyFont="1" applyBorder="1" applyAlignment="1">
      <alignment horizontal="left" vertical="top" wrapText="1"/>
    </xf>
    <xf numFmtId="0" fontId="121" fillId="0" borderId="15" xfId="0" applyFont="1" applyBorder="1" applyAlignment="1">
      <alignment horizontal="center" vertical="center" wrapText="1"/>
    </xf>
    <xf numFmtId="0" fontId="121" fillId="0" borderId="9" xfId="0" applyFont="1" applyBorder="1" applyAlignment="1">
      <alignment horizontal="center" vertical="center" wrapText="1"/>
    </xf>
    <xf numFmtId="0" fontId="122" fillId="0" borderId="14" xfId="0" applyFont="1" applyBorder="1" applyAlignment="1">
      <alignment horizontal="center" vertical="center" wrapText="1"/>
    </xf>
    <xf numFmtId="0" fontId="122" fillId="0" borderId="39" xfId="0" applyFont="1" applyBorder="1" applyAlignment="1">
      <alignment horizontal="center" vertical="center" wrapText="1"/>
    </xf>
    <xf numFmtId="0" fontId="122" fillId="0" borderId="35" xfId="0" applyFont="1" applyBorder="1" applyAlignment="1">
      <alignment horizontal="center" vertical="center" wrapText="1"/>
    </xf>
    <xf numFmtId="0" fontId="117" fillId="0" borderId="14" xfId="0" applyFont="1" applyBorder="1" applyAlignment="1">
      <alignment horizontal="left"/>
    </xf>
    <xf numFmtId="0" fontId="117" fillId="0" borderId="39" xfId="0" applyFont="1" applyBorder="1" applyAlignment="1">
      <alignment horizontal="left"/>
    </xf>
    <xf numFmtId="0" fontId="117" fillId="0" borderId="35" xfId="0" applyFont="1" applyBorder="1" applyAlignment="1">
      <alignment horizontal="left"/>
    </xf>
    <xf numFmtId="0" fontId="78" fillId="0" borderId="4" xfId="0" applyFont="1" applyBorder="1" applyAlignment="1">
      <alignment horizontal="center" vertical="center"/>
    </xf>
    <xf numFmtId="0" fontId="0" fillId="0" borderId="59" xfId="0" applyBorder="1" applyAlignment="1">
      <alignment horizontal="left" vertical="top" wrapText="1"/>
    </xf>
    <xf numFmtId="0" fontId="0" fillId="0" borderId="58" xfId="0" applyBorder="1" applyAlignment="1">
      <alignment horizontal="left" vertical="top" wrapText="1"/>
    </xf>
    <xf numFmtId="0" fontId="0" fillId="0" borderId="90" xfId="0" applyBorder="1" applyAlignment="1">
      <alignment horizontal="left" vertical="top" wrapText="1"/>
    </xf>
    <xf numFmtId="0" fontId="0" fillId="0" borderId="36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7" xfId="0" applyBorder="1" applyAlignment="1">
      <alignment horizontal="left" vertical="top" wrapText="1"/>
    </xf>
    <xf numFmtId="0" fontId="0" fillId="0" borderId="91" xfId="0" applyBorder="1" applyAlignment="1">
      <alignment horizontal="left" vertical="top" wrapText="1"/>
    </xf>
    <xf numFmtId="0" fontId="0" fillId="0" borderId="86" xfId="0" applyBorder="1" applyAlignment="1">
      <alignment horizontal="left" vertical="top" wrapText="1"/>
    </xf>
    <xf numFmtId="0" fontId="0" fillId="0" borderId="89" xfId="0" applyBorder="1" applyAlignment="1">
      <alignment horizontal="left" vertical="top" wrapText="1"/>
    </xf>
    <xf numFmtId="0" fontId="0" fillId="0" borderId="0" xfId="0" applyAlignment="1">
      <alignment horizontal="left"/>
    </xf>
  </cellXfs>
  <cellStyles count="25">
    <cellStyle name="Dziesiętny" xfId="2" builtinId="3"/>
    <cellStyle name="Dziesiętny 2" xfId="9" xr:uid="{00000000-0005-0000-0000-000001000000}"/>
    <cellStyle name="Dziesiętny 2 2" xfId="13" xr:uid="{00000000-0005-0000-0000-000002000000}"/>
    <cellStyle name="Excel Built-in Normal" xfId="23" xr:uid="{C50D43C6-01AB-4195-8673-5EDA147780BB}"/>
    <cellStyle name="Hiperłącze" xfId="3" builtinId="8"/>
    <cellStyle name="Normal" xfId="12" xr:uid="{00000000-0005-0000-0000-000004000000}"/>
    <cellStyle name="Normalny" xfId="0" builtinId="0"/>
    <cellStyle name="Normalny 2" xfId="4" xr:uid="{00000000-0005-0000-0000-000006000000}"/>
    <cellStyle name="Normalny 2 2" xfId="10" xr:uid="{00000000-0005-0000-0000-000007000000}"/>
    <cellStyle name="Normalny 2 2 2" xfId="20" xr:uid="{A2B4F4DD-7703-42C8-A1A1-22C3884398B0}"/>
    <cellStyle name="Normalny 2 3" xfId="17" xr:uid="{CDCFF60D-4C11-45E5-B47C-CD6C307AE691}"/>
    <cellStyle name="Normalny 3" xfId="7" xr:uid="{00000000-0005-0000-0000-000008000000}"/>
    <cellStyle name="Normalny 3 2" xfId="16" xr:uid="{00000000-0005-0000-0000-000009000000}"/>
    <cellStyle name="Normalny 4" xfId="6" xr:uid="{00000000-0005-0000-0000-00000A000000}"/>
    <cellStyle name="Normalny 4 2" xfId="19" xr:uid="{56228D4A-B5A7-4C3F-84FA-8ED3E10945C2}"/>
    <cellStyle name="Normalny 5" xfId="14" xr:uid="{00000000-0005-0000-0000-00000B000000}"/>
    <cellStyle name="Normalny 6" xfId="15" xr:uid="{00000000-0005-0000-0000-00000C000000}"/>
    <cellStyle name="Normalny 7" xfId="22" xr:uid="{AEE82FDA-E3CD-49D9-BA80-022D14E2C747}"/>
    <cellStyle name="Normalny 8" xfId="24" xr:uid="{B5EBCE25-25CB-40E6-8023-AEEDA4FE3BD6}"/>
    <cellStyle name="Procentowy" xfId="1" builtinId="5"/>
    <cellStyle name="Procentowy 2" xfId="5" xr:uid="{00000000-0005-0000-0000-00000E000000}"/>
    <cellStyle name="Procentowy 2 2" xfId="11" xr:uid="{00000000-0005-0000-0000-00000F000000}"/>
    <cellStyle name="Procentowy 2 2 2" xfId="21" xr:uid="{3C02B129-0E4A-4ECB-800D-3349B1B4FD86}"/>
    <cellStyle name="Procentowy 2 3" xfId="18" xr:uid="{E1C8B4C4-AC04-40CC-A9A0-99548B84F9D0}"/>
    <cellStyle name="Procentowy 3" xfId="8" xr:uid="{00000000-0005-0000-0000-000010000000}"/>
  </cellStyles>
  <dxfs count="0"/>
  <tableStyles count="0" defaultTableStyle="TableStyleMedium9" defaultPivotStyle="PivotStyleLight16"/>
  <colors>
    <mruColors>
      <color rgb="FF32C210"/>
      <color rgb="FF32D214"/>
      <color rgb="FF32F014"/>
      <color rgb="FF41E396"/>
      <color rgb="FF007800"/>
      <color rgb="FF000000"/>
      <color rgb="FF19D76F"/>
      <color rgb="FF00F000"/>
      <color rgb="FF00D200"/>
      <color rgb="FF00C8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4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3.xml"/><Relationship Id="rId27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/>
            </a:pPr>
            <a:r>
              <a:rPr lang="pl-PL" sz="1200" b="1" i="0" baseline="0">
                <a:effectLst/>
              </a:rPr>
              <a:t>Emisja zanieczyzczeń - przemysł [Mg/rok]</a:t>
            </a:r>
            <a:endParaRPr lang="pl-PL" sz="1200">
              <a:effectLst/>
            </a:endParaRP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5.954948211666438E-2"/>
          <c:y val="6.7230884269575186E-2"/>
          <c:w val="0.91517467740736091"/>
          <c:h val="0.8276423582123616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'Przedsiębiorcy, przemysł'!$AQ$3:$AW$3</c:f>
              <c:strCache>
                <c:ptCount val="7"/>
                <c:pt idx="0">
                  <c:v>PM 10</c:v>
                </c:pt>
                <c:pt idx="1">
                  <c:v>PM 2,5</c:v>
                </c:pt>
                <c:pt idx="2">
                  <c:v>CO2*</c:v>
                </c:pt>
                <c:pt idx="3">
                  <c:v>BaP</c:v>
                </c:pt>
                <c:pt idx="4">
                  <c:v>S02</c:v>
                </c:pt>
                <c:pt idx="5">
                  <c:v>N0x</c:v>
                </c:pt>
                <c:pt idx="6">
                  <c:v>CO</c:v>
                </c:pt>
              </c:strCache>
            </c:strRef>
          </c:cat>
          <c:val>
            <c:numRef>
              <c:f>'Przedsiębiorcy, przemysł'!$AQ$10:$AW$10</c:f>
              <c:numCache>
                <c:formatCode>0.00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2A-4C04-B3E0-CBF0A75D57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5805504"/>
        <c:axId val="145806064"/>
      </c:barChart>
      <c:catAx>
        <c:axId val="1458055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45806064"/>
        <c:crosses val="autoZero"/>
        <c:auto val="1"/>
        <c:lblAlgn val="ctr"/>
        <c:lblOffset val="100"/>
        <c:noMultiLvlLbl val="0"/>
      </c:catAx>
      <c:valAx>
        <c:axId val="145806064"/>
        <c:scaling>
          <c:orientation val="minMax"/>
        </c:scaling>
        <c:delete val="0"/>
        <c:axPos val="l"/>
        <c:majorGridlines/>
        <c:numFmt formatCode="General" sourceLinked="0"/>
        <c:majorTickMark val="out"/>
        <c:minorTickMark val="none"/>
        <c:tickLblPos val="nextTo"/>
        <c:crossAx val="14580550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200" b="1" i="0" baseline="0">
                <a:effectLst/>
              </a:rPr>
              <a:t>Emisja zanieczyszczeń - </a:t>
            </a:r>
            <a:r>
              <a:rPr lang="pl-PL" sz="1200" b="1" i="0" baseline="0">
                <a:effectLst/>
              </a:rPr>
              <a:t>przemysł</a:t>
            </a:r>
            <a:r>
              <a:rPr lang="en-US" sz="1200" b="1" i="0" baseline="0">
                <a:effectLst/>
              </a:rPr>
              <a:t> [Mg/rok]</a:t>
            </a:r>
            <a:endParaRPr lang="pl-PL" sz="1200">
              <a:effectLst/>
            </a:endParaRPr>
          </a:p>
        </c:rich>
      </c:tx>
      <c:overlay val="1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Przemy!$Y$4:$AE$4</c:f>
              <c:strCache>
                <c:ptCount val="7"/>
                <c:pt idx="0">
                  <c:v>PM 10</c:v>
                </c:pt>
                <c:pt idx="1">
                  <c:v>PM 2,5</c:v>
                </c:pt>
                <c:pt idx="2">
                  <c:v>CO2*</c:v>
                </c:pt>
                <c:pt idx="3">
                  <c:v>BaP</c:v>
                </c:pt>
                <c:pt idx="4">
                  <c:v>S02</c:v>
                </c:pt>
                <c:pt idx="5">
                  <c:v>N0x</c:v>
                </c:pt>
                <c:pt idx="6">
                  <c:v>CO</c:v>
                </c:pt>
              </c:strCache>
            </c:strRef>
          </c:cat>
          <c:val>
            <c:numRef>
              <c:f>Przemy!$Y$14:$AE$14</c:f>
              <c:numCache>
                <c:formatCode>0.000</c:formatCode>
                <c:ptCount val="7"/>
                <c:pt idx="0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56-4387-B142-451C28FAF3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5809984"/>
        <c:axId val="145810544"/>
      </c:barChart>
      <c:catAx>
        <c:axId val="1458099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45810544"/>
        <c:crosses val="autoZero"/>
        <c:auto val="1"/>
        <c:lblAlgn val="ctr"/>
        <c:lblOffset val="100"/>
        <c:noMultiLvlLbl val="0"/>
      </c:catAx>
      <c:valAx>
        <c:axId val="145810544"/>
        <c:scaling>
          <c:orientation val="minMax"/>
        </c:scaling>
        <c:delete val="0"/>
        <c:axPos val="l"/>
        <c:majorGridlines/>
        <c:numFmt formatCode="General" sourceLinked="0"/>
        <c:majorTickMark val="out"/>
        <c:minorTickMark val="none"/>
        <c:tickLblPos val="nextTo"/>
        <c:crossAx val="14580998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pl-PL" sz="1200" b="1" i="0" baseline="0">
                <a:effectLst/>
              </a:rPr>
              <a:t>Struktura zużycia energii z poszczególnych paliw - przemysł  [GJ/rok] </a:t>
            </a:r>
            <a:endParaRPr lang="pl-PL" sz="1200">
              <a:effectLst/>
            </a:endParaRP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7.0054134249757372E-2"/>
          <c:y val="0.18884451909136771"/>
          <c:w val="0.53623116637232904"/>
          <c:h val="0.76677693076396758"/>
        </c:manualLayout>
      </c:layout>
      <c:pieChart>
        <c:varyColors val="1"/>
        <c:ser>
          <c:idx val="0"/>
          <c:order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Przemy!$AG$5:$AG$11</c:f>
              <c:strCache>
                <c:ptCount val="7"/>
                <c:pt idx="0">
                  <c:v>węgiel</c:v>
                </c:pt>
                <c:pt idx="1">
                  <c:v>gaz </c:v>
                </c:pt>
                <c:pt idx="2">
                  <c:v>drewno</c:v>
                </c:pt>
                <c:pt idx="3">
                  <c:v>pelet</c:v>
                </c:pt>
                <c:pt idx="4">
                  <c:v>olej</c:v>
                </c:pt>
                <c:pt idx="5">
                  <c:v>prąd</c:v>
                </c:pt>
                <c:pt idx="6">
                  <c:v>OŹE (kolektory sloneczne)</c:v>
                </c:pt>
              </c:strCache>
            </c:strRef>
          </c:cat>
          <c:val>
            <c:numRef>
              <c:f>Przemy!$AH$5:$AH$11</c:f>
              <c:numCache>
                <c:formatCode>_-* #\ ##0\ _z_ł_-;\-* #\ ##0\ _z_ł_-;_-* "-"??\ _z_ł_-;_-@_-</c:formatCode>
                <c:ptCount val="7"/>
              </c:numCache>
            </c:numRef>
          </c:val>
          <c:extLst>
            <c:ext xmlns:c16="http://schemas.microsoft.com/office/drawing/2014/chart" uri="{C3380CC4-5D6E-409C-BE32-E72D297353CC}">
              <c16:uniqueId val="{00000000-99BB-4C15-A79B-34AF28E8DF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overlay val="0"/>
      <c:txPr>
        <a:bodyPr/>
        <a:lstStyle/>
        <a:p>
          <a:pPr rtl="0">
            <a:defRPr/>
          </a:pPr>
          <a:endParaRPr lang="pl-PL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33131</xdr:colOff>
      <xdr:row>9</xdr:row>
      <xdr:rowOff>82826</xdr:rowOff>
    </xdr:from>
    <xdr:to>
      <xdr:col>22</xdr:col>
      <xdr:colOff>281609</xdr:colOff>
      <xdr:row>30</xdr:row>
      <xdr:rowOff>82826</xdr:rowOff>
    </xdr:to>
    <xdr:graphicFrame macro="">
      <xdr:nvGraphicFramePr>
        <xdr:cNvPr id="2" name="Wykres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89647</xdr:colOff>
      <xdr:row>15</xdr:row>
      <xdr:rowOff>33618</xdr:rowOff>
    </xdr:from>
    <xdr:to>
      <xdr:col>27</xdr:col>
      <xdr:colOff>162804</xdr:colOff>
      <xdr:row>27</xdr:row>
      <xdr:rowOff>149158</xdr:rowOff>
    </xdr:to>
    <xdr:graphicFrame macro="">
      <xdr:nvGraphicFramePr>
        <xdr:cNvPr id="2" name="Wykres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28</xdr:col>
      <xdr:colOff>22412</xdr:colOff>
      <xdr:row>15</xdr:row>
      <xdr:rowOff>22412</xdr:rowOff>
    </xdr:from>
    <xdr:to>
      <xdr:col>33</xdr:col>
      <xdr:colOff>758799</xdr:colOff>
      <xdr:row>32</xdr:row>
      <xdr:rowOff>31377</xdr:rowOff>
    </xdr:to>
    <xdr:graphicFrame macro="">
      <xdr:nvGraphicFramePr>
        <xdr:cNvPr id="3" name="Wykres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gn.gol\Documents\%232022\POWIETRZE_SPRAWOZDANIE\KOREKTA%20Sprawozdanie-z-wykonania-programu-ochrony-powietrza-1.xlsx" TargetMode="External"/><Relationship Id="rId1" Type="http://schemas.openxmlformats.org/officeDocument/2006/relationships/externalLinkPath" Target="/Users/agn.gol/Documents/%232022/POWIETRZE_SPRAWOZDANIE/KOREKTA%20Sprawozdanie-z-wykonania-programu-ochrony-powietrza-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GSINSPACE\Sucha%20Beskidzka\Miasto%20Jordan&#243;w\Baza%20Jordan&#243;w\Aktualna%20BAZA%20Miasto%20Jordan&#243;w\1.BAZA%20DANYCH%20Gmina%20Miasto%20Jordan&#243;w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GSINSPACE\Go&#322;cza\BAZA\GOTOWA%20BAZA%20i%20EFEKT\Baza%20inwentaryzacji%20emisji%20(BEI)%20-Gmina%20Go&#322;cza%20-%20Kopia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GSINSPACE\Tomice\BAZA\Baza%20inwentaryzacji%20emisji%20(BEI)%20-Gmina%20Tomice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GSINSPACE\Go&#322;cza\BAZA\GOTOWA%20BAZA%20i%20EFEKT\Baza%20inwentaryzacji%20emisji%20(BEI)%20-Gmina%20Go&#322;cza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GSINSPACE\Lord%20Vader\&#346;wiercze%20PGN\obliczenia\BEI%20Trzcian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katalogi"/>
      <sheetName val="katalog_gmin_PL26"/>
      <sheetName val="wskaźniki_efektu"/>
      <sheetName val="instrukcja"/>
      <sheetName val="tabela_informacyjna_dla_JST"/>
      <sheetName val="tab.1_ZSO_gminy"/>
      <sheetName val="tab.1_ZSO_powiaty"/>
      <sheetName val="tab.2_EE_gminy"/>
      <sheetName val="tab.3_KPP"/>
      <sheetName val="tabela_informacyjna_dla_innych"/>
      <sheetName val="tab.1_ZSO_zarządcy"/>
      <sheetName val="tab.2_EE_org"/>
      <sheetName val="tab.4_BDO"/>
      <sheetName val="tab.5_PDK"/>
      <sheetName val="Arkusz1"/>
    </sheetNames>
    <sheetDataSet>
      <sheetData sheetId="0"/>
      <sheetData sheetId="1"/>
      <sheetData sheetId="2">
        <row r="21">
          <cell r="B21" t="str">
            <v>zlikwidowano i podłączono do sieci ciepłowniczej</v>
          </cell>
        </row>
        <row r="22">
          <cell r="B22" t="str">
            <v>zastąpiono ogrzewaniem gazowym</v>
          </cell>
        </row>
        <row r="23">
          <cell r="B23" t="str">
            <v>zastąpiono odnawialnym źródłem energii</v>
          </cell>
        </row>
        <row r="24">
          <cell r="B24" t="str">
            <v>zastąpiono kotłem węglowym spełniającym wymagania ekoprojektu</v>
          </cell>
        </row>
        <row r="25">
          <cell r="B25" t="str">
            <v>zastąpiono kotłem na biomasę spełniającym wymagania ekoprojektu</v>
          </cell>
        </row>
        <row r="26">
          <cell r="B26" t="str">
            <v>zastąpiono ogrzewaniem elektrycznym</v>
          </cell>
        </row>
        <row r="27">
          <cell r="B27" t="str">
            <v>zastąpiono ogrzewaniem olejowym</v>
          </cell>
        </row>
        <row r="28">
          <cell r="B28" t="str">
            <v>zlikwidowano i podłączono do sieci ciepłowniczej oraz przeprowadzono termomodernizację</v>
          </cell>
        </row>
        <row r="29">
          <cell r="B29" t="str">
            <v>zastąpiono ogrzewaniem gazowym oraz przeprowadzono termomodernizację</v>
          </cell>
        </row>
        <row r="30">
          <cell r="B30" t="str">
            <v>zastąpiono odnawialnym źródłem energii oraz przeprowadzono termomodernizację</v>
          </cell>
        </row>
        <row r="31">
          <cell r="B31" t="str">
            <v>zastąpiono kotłem węglowym spełniającym wymagania ekoprojektu oraz przeprowadzono termomodernizację</v>
          </cell>
        </row>
        <row r="32">
          <cell r="B32" t="str">
            <v>zastąpiono kotłem na biomasę spełniającym wymagania ekoprojektu oraz przeprowadzono termomodernizację</v>
          </cell>
        </row>
        <row r="33">
          <cell r="B33" t="str">
            <v>zastąpiono ogrzewaniem elektrycznym oraz przeprowadzono termomodernizację</v>
          </cell>
        </row>
        <row r="34">
          <cell r="B34" t="str">
            <v>zastąpiono ogrzewaniem olejowym oraz przeprowadzono termomodernizację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isja"/>
      <sheetName val="Założenia,wskaźniki, listy"/>
      <sheetName val="Budynki komunalne "/>
      <sheetName val="emisja Budynki komunalne"/>
      <sheetName val="Oświetlenie uliczne"/>
      <sheetName val=" Wielorodzinne baza"/>
      <sheetName val="Wielorodz.emisja"/>
      <sheetName val="Mieszkalne baza"/>
      <sheetName val="Mieszkalne emisja"/>
      <sheetName val="Przedsiębiorcy, przemysł"/>
      <sheetName val="Przemysł"/>
      <sheetName val="Budynki usł.-użytk."/>
      <sheetName val="Transport"/>
      <sheetName val="Energia łącznie"/>
      <sheetName val="Paliwa łącznie"/>
      <sheetName val="Łączna emisja"/>
      <sheetName val="Arkusz1"/>
      <sheetName val="Założenia,wskaźniki,_listy"/>
      <sheetName val="Budynki_komunalne_"/>
      <sheetName val="emisja_Budynki_komunalne"/>
      <sheetName val="Oświetlenie_uliczne"/>
      <sheetName val="_Wielorodzinne_baza"/>
      <sheetName val="Wielorodz_emisja"/>
      <sheetName val="Mieszkalne_baza"/>
      <sheetName val="Mieszkalne_emisja"/>
      <sheetName val="Przedsiębiorcy,_przemysł"/>
      <sheetName val="Budynki_usł_-użytk_"/>
      <sheetName val="Energia_łącznie"/>
      <sheetName val="Paliwa_łącznie"/>
      <sheetName val="Łączna_emisj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isja"/>
      <sheetName val="Z"/>
      <sheetName val="Założenia,wskaźniki, listy"/>
      <sheetName val="Budynki komunalne "/>
      <sheetName val="emisja Budynki komunalne"/>
      <sheetName val="Oświetlenie uliczne"/>
      <sheetName val="Mieszkalne baza"/>
      <sheetName val="Mieszkalne emisja"/>
      <sheetName val="Przemysł"/>
      <sheetName val="Przedsiębiorcy, przemysł"/>
      <sheetName val="Przemy"/>
      <sheetName val="Budynki usł.-użytk."/>
      <sheetName val="Transport"/>
      <sheetName val="Energia łącznie"/>
      <sheetName val="Paliwa łącznie"/>
      <sheetName val="Łączna emisja"/>
      <sheetName val="Arkusz1"/>
      <sheetName val="Założenia,wskaźniki,_listy"/>
      <sheetName val="Budynki_komunalne_"/>
      <sheetName val="emisja_Budynki_komunalne"/>
      <sheetName val="Oświetlenie_uliczne"/>
      <sheetName val="Mieszkalne_baza"/>
      <sheetName val="Mieszkalne_emisja"/>
      <sheetName val="Przedsiębiorcy,_przemysł"/>
      <sheetName val="Budynki_usł_-użytk_"/>
      <sheetName val="Energia_łącznie"/>
      <sheetName val="Paliwa_łącznie"/>
      <sheetName val="Łączna_emisja"/>
    </sheetNames>
    <sheetDataSet>
      <sheetData sheetId="0"/>
      <sheetData sheetId="1">
        <row r="44">
          <cell r="C44">
            <v>1.9000000000000001E-4</v>
          </cell>
          <cell r="D44">
            <v>4.9999999999999998E-7</v>
          </cell>
          <cell r="E44">
            <v>7.6000000000000004E-5</v>
          </cell>
          <cell r="F44">
            <v>7.6000000000000004E-5</v>
          </cell>
          <cell r="G44">
            <v>3.0000000000000001E-6</v>
          </cell>
        </row>
        <row r="45">
          <cell r="C45">
            <v>1.7000000000000001E-4</v>
          </cell>
          <cell r="D45">
            <v>4.9999999999999998E-7</v>
          </cell>
          <cell r="E45">
            <v>7.6000000000000004E-5</v>
          </cell>
          <cell r="F45">
            <v>7.6000000000000004E-5</v>
          </cell>
          <cell r="G45">
            <v>3.0000000000000001E-6</v>
          </cell>
        </row>
        <row r="46">
          <cell r="C46">
            <v>9.373999999999999E-2</v>
          </cell>
          <cell r="D46">
            <v>5.5820000000000002E-2</v>
          </cell>
          <cell r="E46">
            <v>0</v>
          </cell>
          <cell r="F46">
            <v>0</v>
          </cell>
          <cell r="G46">
            <v>7.6590000000000005E-2</v>
          </cell>
        </row>
        <row r="47">
          <cell r="C47">
            <v>9.9999999999999995E-8</v>
          </cell>
          <cell r="D47">
            <v>0</v>
          </cell>
          <cell r="E47">
            <v>4.9999999999999998E-8</v>
          </cell>
          <cell r="F47">
            <v>4.9999999999999998E-8</v>
          </cell>
          <cell r="G47">
            <v>1E-8</v>
          </cell>
        </row>
        <row r="48">
          <cell r="C48">
            <v>8.9999999999999998E-4</v>
          </cell>
          <cell r="D48">
            <v>4.9999999999999998E-7</v>
          </cell>
          <cell r="E48">
            <v>2.0000000000000002E-5</v>
          </cell>
          <cell r="F48">
            <v>2.0000000000000002E-5</v>
          </cell>
          <cell r="G48">
            <v>1.3999999999999999E-4</v>
          </cell>
        </row>
        <row r="49">
          <cell r="C49">
            <v>1.6000000000000001E-4</v>
          </cell>
          <cell r="D49">
            <v>6.9999999999999994E-5</v>
          </cell>
          <cell r="E49">
            <v>2.0000000000000002E-5</v>
          </cell>
          <cell r="F49">
            <v>2.0000000000000002E-5</v>
          </cell>
          <cell r="G49">
            <v>6.9999999999999994E-5</v>
          </cell>
        </row>
        <row r="50">
          <cell r="C50">
            <v>2.0116227089852479E-3</v>
          </cell>
          <cell r="D50">
            <v>7.5000000000000002E-6</v>
          </cell>
          <cell r="E50">
            <v>1.794E-4</v>
          </cell>
          <cell r="F50">
            <v>1.794E-4</v>
          </cell>
          <cell r="G50">
            <v>1.625355393043083E-5</v>
          </cell>
        </row>
      </sheetData>
      <sheetData sheetId="2">
        <row r="4">
          <cell r="B4">
            <v>22.63</v>
          </cell>
          <cell r="H4">
            <v>290</v>
          </cell>
        </row>
        <row r="5">
          <cell r="B5">
            <v>4.0035600000000005E-2</v>
          </cell>
          <cell r="H5">
            <v>250</v>
          </cell>
        </row>
        <row r="6">
          <cell r="B6">
            <v>15</v>
          </cell>
          <cell r="H6">
            <v>175</v>
          </cell>
        </row>
        <row r="7">
          <cell r="B7">
            <v>18</v>
          </cell>
          <cell r="H7">
            <v>130</v>
          </cell>
        </row>
        <row r="8">
          <cell r="B8">
            <v>34.563399999999994</v>
          </cell>
          <cell r="H8">
            <v>115</v>
          </cell>
        </row>
        <row r="13">
          <cell r="H13">
            <v>0.6</v>
          </cell>
        </row>
        <row r="14">
          <cell r="H14">
            <v>0.8</v>
          </cell>
        </row>
        <row r="15">
          <cell r="H15">
            <v>1</v>
          </cell>
        </row>
        <row r="16">
          <cell r="L16">
            <v>0.40260138750000002</v>
          </cell>
        </row>
        <row r="44">
          <cell r="C44">
            <v>2.2499999999999999E-4</v>
          </cell>
          <cell r="D44">
            <v>4.9999999999999998E-7</v>
          </cell>
          <cell r="E44">
            <v>4.8000000000000001E-4</v>
          </cell>
          <cell r="F44">
            <v>4.8000000000000001E-4</v>
          </cell>
          <cell r="G44">
            <v>3.0000000000000001E-6</v>
          </cell>
        </row>
        <row r="45">
          <cell r="C45">
            <v>2.0100000000000001E-4</v>
          </cell>
          <cell r="D45">
            <v>4.9999999999999998E-7</v>
          </cell>
          <cell r="E45">
            <v>4.6999999999999999E-4</v>
          </cell>
          <cell r="F45">
            <v>4.6999999999999999E-4</v>
          </cell>
          <cell r="G45">
            <v>3.0000000000000001E-6</v>
          </cell>
        </row>
        <row r="46">
          <cell r="C46">
            <v>9.373999999999999E-2</v>
          </cell>
          <cell r="D46">
            <v>5.5820000000000002E-2</v>
          </cell>
          <cell r="E46">
            <v>0</v>
          </cell>
          <cell r="F46">
            <v>0</v>
          </cell>
          <cell r="G46">
            <v>7.6590000000000005E-2</v>
          </cell>
        </row>
        <row r="47">
          <cell r="C47">
            <v>2.7000000000000001E-7</v>
          </cell>
          <cell r="D47">
            <v>0</v>
          </cell>
          <cell r="E47">
            <v>1.2100000000000001E-7</v>
          </cell>
          <cell r="F47">
            <v>1.2100000000000001E-7</v>
          </cell>
          <cell r="G47">
            <v>1E-8</v>
          </cell>
        </row>
        <row r="48">
          <cell r="C48">
            <v>8.9999999999999998E-4</v>
          </cell>
          <cell r="D48">
            <v>4.9999999999999998E-7</v>
          </cell>
          <cell r="E48">
            <v>1.1E-5</v>
          </cell>
          <cell r="F48">
            <v>1.1E-5</v>
          </cell>
          <cell r="G48">
            <v>1.3999999999999999E-4</v>
          </cell>
        </row>
        <row r="49">
          <cell r="C49">
            <v>1.5799999999999999E-4</v>
          </cell>
          <cell r="D49">
            <v>5.0000000000000002E-5</v>
          </cell>
          <cell r="E49">
            <v>8.0000000000000007E-5</v>
          </cell>
          <cell r="F49">
            <v>8.0000000000000007E-5</v>
          </cell>
          <cell r="G49">
            <v>6.9999999999999994E-5</v>
          </cell>
        </row>
        <row r="50">
          <cell r="C50">
            <v>2.0116227089852479E-3</v>
          </cell>
          <cell r="D50">
            <v>7.5000000000000002E-6</v>
          </cell>
          <cell r="E50">
            <v>1.794E-4</v>
          </cell>
          <cell r="F50">
            <v>1.794E-4</v>
          </cell>
          <cell r="G50">
            <v>1.625355393043083E-5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4">
          <cell r="B4">
            <v>22.63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isja"/>
      <sheetName val="Z"/>
      <sheetName val="Założenia,wskaźniki, listy"/>
      <sheetName val="Budynki komunalne "/>
      <sheetName val="emisja Budynki komunalne"/>
      <sheetName val="Oświetlenie uliczne"/>
      <sheetName val="Mieszkalne baza"/>
      <sheetName val="Mieszkalne emisja"/>
      <sheetName val="Przedsiębiorcy, przemysł"/>
      <sheetName val="Przemy"/>
      <sheetName val="Budynki usł.-użytk."/>
      <sheetName val="Przemysł"/>
      <sheetName val="Arkusz2"/>
      <sheetName val="Transport"/>
      <sheetName val="Energia łącznie"/>
      <sheetName val="Paliwa łącznie"/>
      <sheetName val="Łączna emisja"/>
      <sheetName val="Arkusz1"/>
      <sheetName val="Założenia,wskaźniki,_listy"/>
      <sheetName val="Budynki_komunalne_"/>
      <sheetName val="emisja_Budynki_komunalne"/>
      <sheetName val="Oświetlenie_uliczne"/>
      <sheetName val="Mieszkalne_baza"/>
      <sheetName val="Mieszkalne_emisja"/>
      <sheetName val="Przedsiębiorcy,_przemysł"/>
      <sheetName val="Budynki_usł_-użytk_"/>
      <sheetName val="Energia_łącznie"/>
      <sheetName val="Paliwa_łącznie"/>
      <sheetName val="Łączna_emisja"/>
    </sheetNames>
    <sheetDataSet>
      <sheetData sheetId="0" refreshError="1"/>
      <sheetData sheetId="1" refreshError="1"/>
      <sheetData sheetId="2">
        <row r="4">
          <cell r="B4">
            <v>22.63</v>
          </cell>
        </row>
        <row r="5">
          <cell r="B5">
            <v>4.0035600000000005E-2</v>
          </cell>
        </row>
        <row r="6">
          <cell r="B6">
            <v>15</v>
          </cell>
        </row>
        <row r="7">
          <cell r="B7">
            <v>18</v>
          </cell>
        </row>
        <row r="8">
          <cell r="B8">
            <v>34.563399999999994</v>
          </cell>
        </row>
        <row r="16">
          <cell r="L16">
            <v>0.40260138750000002</v>
          </cell>
        </row>
        <row r="44">
          <cell r="C44">
            <v>2.2499999999999999E-4</v>
          </cell>
          <cell r="D44">
            <v>4.9999999999999998E-7</v>
          </cell>
          <cell r="E44">
            <v>4.8000000000000001E-4</v>
          </cell>
          <cell r="F44">
            <v>4.8000000000000001E-4</v>
          </cell>
          <cell r="G44">
            <v>3.0000000000000001E-6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4">
          <cell r="B4">
            <v>22.63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isja"/>
      <sheetName val="Z"/>
      <sheetName val="Założenia,wskaźniki, listy"/>
      <sheetName val="Budynki komunalne "/>
      <sheetName val="emisja Budynki komunalne"/>
      <sheetName val="Oświetlenie uliczne"/>
      <sheetName val="Mieszkalne baza"/>
      <sheetName val="Mieszkalne emisja"/>
      <sheetName val="Przemysł"/>
      <sheetName val="Przedsiębiorcy, przemysł"/>
      <sheetName val="Przemy"/>
      <sheetName val="Budynki usł.-użytk."/>
      <sheetName val="Transport"/>
      <sheetName val="Energia łącznie"/>
      <sheetName val="Paliwa łącznie"/>
      <sheetName val="Łączna emisja"/>
      <sheetName val="Arkusz1"/>
      <sheetName val="Założenia,wskaźniki,_listy"/>
      <sheetName val="Budynki_komunalne_"/>
      <sheetName val="emisja_Budynki_komunalne"/>
      <sheetName val="Oświetlenie_uliczne"/>
      <sheetName val="Mieszkalne_baza"/>
      <sheetName val="Mieszkalne_emisja"/>
      <sheetName val="Przedsiębiorcy,_przemysł"/>
      <sheetName val="Budynki_usł_-użytk_"/>
      <sheetName val="Energia_łącznie"/>
      <sheetName val="Paliwa_łącznie"/>
      <sheetName val="Łączna_emisja"/>
    </sheetNames>
    <sheetDataSet>
      <sheetData sheetId="0" refreshError="1"/>
      <sheetData sheetId="1" refreshError="1"/>
      <sheetData sheetId="2">
        <row r="45">
          <cell r="C45">
            <v>2.0100000000000001E-4</v>
          </cell>
          <cell r="D45">
            <v>4.9999999999999998E-7</v>
          </cell>
          <cell r="E45">
            <v>4.6999999999999999E-4</v>
          </cell>
          <cell r="F45">
            <v>4.6999999999999999E-4</v>
          </cell>
          <cell r="G45">
            <v>3.0000000000000001E-6</v>
          </cell>
        </row>
        <row r="46">
          <cell r="C46">
            <v>9.373999999999999E-2</v>
          </cell>
          <cell r="D46">
            <v>5.5820000000000002E-2</v>
          </cell>
          <cell r="E46">
            <v>0</v>
          </cell>
          <cell r="F46">
            <v>0</v>
          </cell>
          <cell r="G46">
            <v>7.6590000000000005E-2</v>
          </cell>
        </row>
        <row r="47">
          <cell r="C47">
            <v>2.7000000000000001E-7</v>
          </cell>
          <cell r="D47">
            <v>0</v>
          </cell>
          <cell r="E47">
            <v>1.2100000000000001E-7</v>
          </cell>
          <cell r="F47">
            <v>1.2100000000000001E-7</v>
          </cell>
          <cell r="G47">
            <v>1E-8</v>
          </cell>
        </row>
        <row r="48">
          <cell r="C48">
            <v>8.9999999999999998E-4</v>
          </cell>
          <cell r="D48">
            <v>4.9999999999999998E-7</v>
          </cell>
          <cell r="E48">
            <v>1.1E-5</v>
          </cell>
          <cell r="F48">
            <v>1.1E-5</v>
          </cell>
          <cell r="G48">
            <v>1.3999999999999999E-4</v>
          </cell>
        </row>
        <row r="49">
          <cell r="C49">
            <v>1.5799999999999999E-4</v>
          </cell>
          <cell r="D49">
            <v>5.0000000000000002E-5</v>
          </cell>
          <cell r="E49">
            <v>8.0000000000000007E-5</v>
          </cell>
          <cell r="F49">
            <v>8.0000000000000007E-5</v>
          </cell>
          <cell r="G49">
            <v>6.9999999999999994E-5</v>
          </cell>
        </row>
        <row r="50">
          <cell r="C50">
            <v>2.0116227089852479E-3</v>
          </cell>
          <cell r="D50">
            <v>7.5000000000000002E-6</v>
          </cell>
          <cell r="E50">
            <v>1.794E-4</v>
          </cell>
          <cell r="F50">
            <v>1.794E-4</v>
          </cell>
          <cell r="G50">
            <v>1.625355393043083E-5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45">
          <cell r="C45">
            <v>2.0100000000000001E-4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skażniki WIOŚ 2018"/>
      <sheetName val="Założenia,wskaźniki, listy"/>
      <sheetName val="Budynki komunalne - baza "/>
      <sheetName val="Budynki komunalne - emisja"/>
      <sheetName val="Mieszk. wielorodz. - baza"/>
      <sheetName val="Mieszk. wielorodz. - emisja"/>
      <sheetName val="Oświetlenie uliczne"/>
      <sheetName val="Mieszkalnictwo - baza"/>
      <sheetName val="Mieszkalnictwo - emisja"/>
      <sheetName val="Budynki działalność gospodarcza"/>
      <sheetName val="Przedsiębiorcy, przemysł"/>
      <sheetName val="Transport - emisja"/>
      <sheetName val="Energia łącznie"/>
      <sheetName val="Struktura paliw łącznie"/>
      <sheetName val="Łączna emisja"/>
      <sheetName val="Efekt ekologiczny"/>
      <sheetName val="Prezentacja wyników - MWh"/>
      <sheetName val="Prezentacja wyników - CO2"/>
      <sheetName val="Wskażniki_WIOŚ_2018"/>
      <sheetName val="Założenia,wskaźniki,_listy"/>
      <sheetName val="Budynki_komunalne_-_baza_"/>
      <sheetName val="Budynki_komunalne_-_emisja"/>
      <sheetName val="Mieszk__wielorodz__-_baza"/>
      <sheetName val="Mieszk__wielorodz__-_emisja"/>
      <sheetName val="Oświetlenie_uliczne"/>
      <sheetName val="Mieszkalnictwo_-_baza"/>
      <sheetName val="Mieszkalnictwo_-_emisja"/>
      <sheetName val="Budynki_działalność_gospodarcza"/>
      <sheetName val="Przedsiębiorcy,_przemysł"/>
      <sheetName val="Transport_-_emisja"/>
      <sheetName val="Energia_łącznie"/>
      <sheetName val="Struktura_paliw_łącznie"/>
      <sheetName val="Łączna_emisja"/>
      <sheetName val="Efekt_ekologiczny"/>
      <sheetName val="Prezentacja_wyników_-_MWh"/>
      <sheetName val="Prezentacja_wyników_-_CO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0">
          <cell r="H30">
            <v>588310.79999999993</v>
          </cell>
        </row>
      </sheetData>
      <sheetData sheetId="12"/>
      <sheetData sheetId="13"/>
      <sheetData sheetId="14">
        <row r="10">
          <cell r="F10">
            <v>9.5541408035599993E-6</v>
          </cell>
          <cell r="G10">
            <v>2.6462135977599999E-2</v>
          </cell>
          <cell r="H10">
            <v>13.439977756616999</v>
          </cell>
          <cell r="I10">
            <v>85.270107759459009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30">
          <cell r="H30">
            <v>588310.79999999993</v>
          </cell>
        </row>
      </sheetData>
      <sheetData sheetId="30"/>
      <sheetData sheetId="31"/>
      <sheetData sheetId="32">
        <row r="10">
          <cell r="F10">
            <v>9.5541408035599993E-6</v>
          </cell>
        </row>
      </sheetData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8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9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5"/>
  <dimension ref="A1:H40"/>
  <sheetViews>
    <sheetView workbookViewId="0">
      <selection activeCell="F36" sqref="F36"/>
    </sheetView>
  </sheetViews>
  <sheetFormatPr defaultRowHeight="14.25"/>
  <cols>
    <col min="1" max="1" width="17.75" bestFit="1" customWidth="1"/>
    <col min="2" max="2" width="18.875" bestFit="1" customWidth="1"/>
    <col min="3" max="3" width="9.5" style="6" bestFit="1" customWidth="1"/>
    <col min="4" max="5" width="14" style="6" bestFit="1" customWidth="1"/>
    <col min="6" max="6" width="11.625" bestFit="1" customWidth="1"/>
    <col min="7" max="7" width="12" customWidth="1"/>
    <col min="8" max="8" width="6.25" customWidth="1"/>
  </cols>
  <sheetData>
    <row r="1" spans="1:8" s="1" customFormat="1" ht="46.5" thickTop="1" thickBot="1">
      <c r="A1" s="13" t="s">
        <v>14</v>
      </c>
      <c r="B1" s="14" t="s">
        <v>15</v>
      </c>
      <c r="C1" s="14" t="s">
        <v>18</v>
      </c>
      <c r="D1" s="14" t="s">
        <v>16</v>
      </c>
      <c r="E1" s="14" t="s">
        <v>17</v>
      </c>
      <c r="F1" s="21" t="s">
        <v>19</v>
      </c>
      <c r="G1" s="733" t="s">
        <v>12</v>
      </c>
      <c r="H1" s="734"/>
    </row>
    <row r="2" spans="1:8" ht="15" thickTop="1">
      <c r="A2" s="735" t="s">
        <v>2</v>
      </c>
      <c r="B2" s="5" t="s">
        <v>6</v>
      </c>
      <c r="C2" s="11" t="e">
        <f>SUMIFS(#REF!,#REF!,$A$2,#REF!,B2)</f>
        <v>#REF!</v>
      </c>
      <c r="D2" s="741" t="e">
        <f>#REF!</f>
        <v>#REF!</v>
      </c>
      <c r="E2" s="18" t="e">
        <f>C2*$D$2</f>
        <v>#REF!</v>
      </c>
      <c r="F2" s="15" t="e">
        <f>#REF!</f>
        <v>#REF!</v>
      </c>
      <c r="G2" s="12" t="e">
        <f>E2*F2/1000</f>
        <v>#REF!</v>
      </c>
      <c r="H2" s="729" t="e">
        <f>SUM(G2:G8)</f>
        <v>#REF!</v>
      </c>
    </row>
    <row r="3" spans="1:8">
      <c r="A3" s="736"/>
      <c r="B3" s="3" t="s">
        <v>7</v>
      </c>
      <c r="C3" s="11" t="e">
        <f>SUMIFS(#REF!,#REF!,$A$2,#REF!,B3)</f>
        <v>#REF!</v>
      </c>
      <c r="D3" s="742"/>
      <c r="E3" s="18" t="e">
        <f t="shared" ref="E3:E8" si="0">C3*$D$2</f>
        <v>#REF!</v>
      </c>
      <c r="F3" s="16" t="e">
        <f>#REF!</f>
        <v>#REF!</v>
      </c>
      <c r="G3" s="9" t="e">
        <f t="shared" ref="G3:G29" si="1">E3*F3/1000</f>
        <v>#REF!</v>
      </c>
      <c r="H3" s="730"/>
    </row>
    <row r="4" spans="1:8">
      <c r="A4" s="736"/>
      <c r="B4" s="3" t="s">
        <v>8</v>
      </c>
      <c r="C4" s="11" t="e">
        <f>SUMIFS(#REF!,#REF!,$A$2,#REF!,B4)</f>
        <v>#REF!</v>
      </c>
      <c r="D4" s="742"/>
      <c r="E4" s="18" t="e">
        <f t="shared" si="0"/>
        <v>#REF!</v>
      </c>
      <c r="F4" s="16" t="e">
        <f>#REF!</f>
        <v>#REF!</v>
      </c>
      <c r="G4" s="9" t="e">
        <f t="shared" si="1"/>
        <v>#REF!</v>
      </c>
      <c r="H4" s="730"/>
    </row>
    <row r="5" spans="1:8">
      <c r="A5" s="736"/>
      <c r="B5" s="3" t="s">
        <v>9</v>
      </c>
      <c r="C5" s="11" t="e">
        <f>SUMIFS(#REF!,#REF!,$A$2,#REF!,B5)</f>
        <v>#REF!</v>
      </c>
      <c r="D5" s="742"/>
      <c r="E5" s="18" t="e">
        <f t="shared" si="0"/>
        <v>#REF!</v>
      </c>
      <c r="F5" s="16" t="e">
        <f>#REF!</f>
        <v>#REF!</v>
      </c>
      <c r="G5" s="9" t="e">
        <f t="shared" si="1"/>
        <v>#REF!</v>
      </c>
      <c r="H5" s="730"/>
    </row>
    <row r="6" spans="1:8">
      <c r="A6" s="736"/>
      <c r="B6" s="3" t="s">
        <v>11</v>
      </c>
      <c r="C6" s="11" t="e">
        <f>SUMIFS(#REF!,#REF!,$A$2,#REF!,B6)</f>
        <v>#REF!</v>
      </c>
      <c r="D6" s="742"/>
      <c r="E6" s="18" t="e">
        <f t="shared" si="0"/>
        <v>#REF!</v>
      </c>
      <c r="F6" s="16" t="e">
        <f>#REF!</f>
        <v>#REF!</v>
      </c>
      <c r="G6" s="9" t="e">
        <f t="shared" si="1"/>
        <v>#REF!</v>
      </c>
      <c r="H6" s="730"/>
    </row>
    <row r="7" spans="1:8">
      <c r="A7" s="736"/>
      <c r="B7" s="3" t="s">
        <v>10</v>
      </c>
      <c r="C7" s="11" t="e">
        <f>SUMIFS(#REF!,#REF!,$A$2,#REF!,B7)</f>
        <v>#REF!</v>
      </c>
      <c r="D7" s="742"/>
      <c r="E7" s="18" t="e">
        <f t="shared" si="0"/>
        <v>#REF!</v>
      </c>
      <c r="F7" s="16" t="e">
        <f>#REF!</f>
        <v>#REF!</v>
      </c>
      <c r="G7" s="9" t="e">
        <f t="shared" si="1"/>
        <v>#REF!</v>
      </c>
      <c r="H7" s="730"/>
    </row>
    <row r="8" spans="1:8">
      <c r="A8" s="737"/>
      <c r="B8" s="3" t="s">
        <v>13</v>
      </c>
      <c r="C8" s="11" t="e">
        <f>SUMIFS(#REF!,#REF!,$A$2,#REF!,B8)</f>
        <v>#REF!</v>
      </c>
      <c r="D8" s="743"/>
      <c r="E8" s="18" t="e">
        <f t="shared" si="0"/>
        <v>#REF!</v>
      </c>
      <c r="F8" s="16" t="e">
        <f>#REF!</f>
        <v>#REF!</v>
      </c>
      <c r="G8" s="9" t="e">
        <f t="shared" si="1"/>
        <v>#REF!</v>
      </c>
      <c r="H8" s="730"/>
    </row>
    <row r="9" spans="1:8">
      <c r="A9" s="738" t="s">
        <v>3</v>
      </c>
      <c r="B9" s="3" t="s">
        <v>6</v>
      </c>
      <c r="C9" s="11" t="e">
        <f>SUMIFS(#REF!,#REF!,$A$9,#REF!,B9)</f>
        <v>#REF!</v>
      </c>
      <c r="D9" s="744" t="e">
        <f>#REF!</f>
        <v>#REF!</v>
      </c>
      <c r="E9" s="19" t="e">
        <f>C9*$D$9</f>
        <v>#REF!</v>
      </c>
      <c r="F9" s="15" t="e">
        <f>#REF!</f>
        <v>#REF!</v>
      </c>
      <c r="G9" s="9" t="e">
        <f t="shared" si="1"/>
        <v>#REF!</v>
      </c>
      <c r="H9" s="730" t="e">
        <f>SUM(G9:G15)</f>
        <v>#REF!</v>
      </c>
    </row>
    <row r="10" spans="1:8">
      <c r="A10" s="736"/>
      <c r="B10" s="3" t="s">
        <v>7</v>
      </c>
      <c r="C10" s="11" t="e">
        <f>SUMIFS(#REF!,#REF!,$A$9,#REF!,B10)</f>
        <v>#REF!</v>
      </c>
      <c r="D10" s="742"/>
      <c r="E10" s="19" t="e">
        <f t="shared" ref="E10:E15" si="2">C10*$D$9</f>
        <v>#REF!</v>
      </c>
      <c r="F10" s="16" t="e">
        <f>#REF!</f>
        <v>#REF!</v>
      </c>
      <c r="G10" s="9" t="e">
        <f t="shared" si="1"/>
        <v>#REF!</v>
      </c>
      <c r="H10" s="730"/>
    </row>
    <row r="11" spans="1:8">
      <c r="A11" s="736"/>
      <c r="B11" s="3" t="s">
        <v>8</v>
      </c>
      <c r="C11" s="11" t="e">
        <f>SUMIFS(#REF!,#REF!,$A$9,#REF!,B11)</f>
        <v>#REF!</v>
      </c>
      <c r="D11" s="742"/>
      <c r="E11" s="19" t="e">
        <f t="shared" si="2"/>
        <v>#REF!</v>
      </c>
      <c r="F11" s="16" t="e">
        <f>#REF!</f>
        <v>#REF!</v>
      </c>
      <c r="G11" s="9" t="e">
        <f t="shared" si="1"/>
        <v>#REF!</v>
      </c>
      <c r="H11" s="730"/>
    </row>
    <row r="12" spans="1:8">
      <c r="A12" s="736"/>
      <c r="B12" s="3" t="s">
        <v>9</v>
      </c>
      <c r="C12" s="11" t="e">
        <f>SUMIFS(#REF!,#REF!,$A$9,#REF!,B12)</f>
        <v>#REF!</v>
      </c>
      <c r="D12" s="742"/>
      <c r="E12" s="19" t="e">
        <f t="shared" si="2"/>
        <v>#REF!</v>
      </c>
      <c r="F12" s="16" t="e">
        <f>#REF!</f>
        <v>#REF!</v>
      </c>
      <c r="G12" s="9" t="e">
        <f t="shared" si="1"/>
        <v>#REF!</v>
      </c>
      <c r="H12" s="730"/>
    </row>
    <row r="13" spans="1:8">
      <c r="A13" s="736"/>
      <c r="B13" s="3" t="s">
        <v>11</v>
      </c>
      <c r="C13" s="11" t="e">
        <f>SUMIFS(#REF!,#REF!,$A$9,#REF!,B13)</f>
        <v>#REF!</v>
      </c>
      <c r="D13" s="742"/>
      <c r="E13" s="19" t="e">
        <f t="shared" si="2"/>
        <v>#REF!</v>
      </c>
      <c r="F13" s="16" t="e">
        <f>#REF!</f>
        <v>#REF!</v>
      </c>
      <c r="G13" s="9" t="e">
        <f t="shared" si="1"/>
        <v>#REF!</v>
      </c>
      <c r="H13" s="730"/>
    </row>
    <row r="14" spans="1:8">
      <c r="A14" s="736"/>
      <c r="B14" s="3" t="s">
        <v>10</v>
      </c>
      <c r="C14" s="11" t="e">
        <f>SUMIFS(#REF!,#REF!,$A$9,#REF!,B14)</f>
        <v>#REF!</v>
      </c>
      <c r="D14" s="742"/>
      <c r="E14" s="19" t="e">
        <f t="shared" si="2"/>
        <v>#REF!</v>
      </c>
      <c r="F14" s="16" t="e">
        <f>#REF!</f>
        <v>#REF!</v>
      </c>
      <c r="G14" s="9" t="e">
        <f t="shared" si="1"/>
        <v>#REF!</v>
      </c>
      <c r="H14" s="730"/>
    </row>
    <row r="15" spans="1:8">
      <c r="A15" s="737"/>
      <c r="B15" s="3" t="s">
        <v>13</v>
      </c>
      <c r="C15" s="11" t="e">
        <f>SUMIFS(#REF!,#REF!,$A$9,#REF!,B15)</f>
        <v>#REF!</v>
      </c>
      <c r="D15" s="743"/>
      <c r="E15" s="19" t="e">
        <f t="shared" si="2"/>
        <v>#REF!</v>
      </c>
      <c r="F15" s="16" t="e">
        <f>#REF!</f>
        <v>#REF!</v>
      </c>
      <c r="G15" s="9" t="e">
        <f t="shared" si="1"/>
        <v>#REF!</v>
      </c>
      <c r="H15" s="730"/>
    </row>
    <row r="16" spans="1:8">
      <c r="A16" s="738" t="s">
        <v>1</v>
      </c>
      <c r="B16" s="3" t="s">
        <v>6</v>
      </c>
      <c r="C16" s="11" t="e">
        <f>SUMIFS(#REF!,#REF!,$A$16,#REF!,B16)</f>
        <v>#REF!</v>
      </c>
      <c r="D16" s="744" t="e">
        <f>#REF!</f>
        <v>#REF!</v>
      </c>
      <c r="E16" s="19" t="e">
        <f>C16*$D$16</f>
        <v>#REF!</v>
      </c>
      <c r="F16" s="15" t="e">
        <f>#REF!</f>
        <v>#REF!</v>
      </c>
      <c r="G16" s="9" t="e">
        <f t="shared" si="1"/>
        <v>#REF!</v>
      </c>
      <c r="H16" s="730" t="e">
        <f>SUM(G16:G22)</f>
        <v>#REF!</v>
      </c>
    </row>
    <row r="17" spans="1:8">
      <c r="A17" s="736"/>
      <c r="B17" s="3" t="s">
        <v>7</v>
      </c>
      <c r="C17" s="11" t="e">
        <f>SUMIFS(#REF!,#REF!,$A$16,#REF!,B17)</f>
        <v>#REF!</v>
      </c>
      <c r="D17" s="742"/>
      <c r="E17" s="19" t="e">
        <f t="shared" ref="E17:E22" si="3">C17*$D$16</f>
        <v>#REF!</v>
      </c>
      <c r="F17" s="16" t="e">
        <f>#REF!</f>
        <v>#REF!</v>
      </c>
      <c r="G17" s="9" t="e">
        <f t="shared" si="1"/>
        <v>#REF!</v>
      </c>
      <c r="H17" s="730"/>
    </row>
    <row r="18" spans="1:8">
      <c r="A18" s="736"/>
      <c r="B18" s="3" t="s">
        <v>8</v>
      </c>
      <c r="C18" s="11" t="e">
        <f>SUMIFS(#REF!,#REF!,$A$16,#REF!,B18)</f>
        <v>#REF!</v>
      </c>
      <c r="D18" s="742"/>
      <c r="E18" s="19" t="e">
        <f t="shared" si="3"/>
        <v>#REF!</v>
      </c>
      <c r="F18" s="16" t="e">
        <f>#REF!</f>
        <v>#REF!</v>
      </c>
      <c r="G18" s="9" t="e">
        <f t="shared" si="1"/>
        <v>#REF!</v>
      </c>
      <c r="H18" s="730"/>
    </row>
    <row r="19" spans="1:8">
      <c r="A19" s="736"/>
      <c r="B19" s="3" t="s">
        <v>9</v>
      </c>
      <c r="C19" s="11" t="e">
        <f>SUMIFS(#REF!,#REF!,$A$16,#REF!,B19)</f>
        <v>#REF!</v>
      </c>
      <c r="D19" s="742"/>
      <c r="E19" s="19" t="e">
        <f t="shared" si="3"/>
        <v>#REF!</v>
      </c>
      <c r="F19" s="16" t="e">
        <f>#REF!</f>
        <v>#REF!</v>
      </c>
      <c r="G19" s="9" t="e">
        <f t="shared" si="1"/>
        <v>#REF!</v>
      </c>
      <c r="H19" s="730"/>
    </row>
    <row r="20" spans="1:8">
      <c r="A20" s="736"/>
      <c r="B20" s="3" t="s">
        <v>11</v>
      </c>
      <c r="C20" s="11" t="e">
        <f>SUMIFS(#REF!,#REF!,$A$16,#REF!,B20)</f>
        <v>#REF!</v>
      </c>
      <c r="D20" s="742"/>
      <c r="E20" s="19" t="e">
        <f t="shared" si="3"/>
        <v>#REF!</v>
      </c>
      <c r="F20" s="16" t="e">
        <f>#REF!</f>
        <v>#REF!</v>
      </c>
      <c r="G20" s="9" t="e">
        <f t="shared" si="1"/>
        <v>#REF!</v>
      </c>
      <c r="H20" s="730"/>
    </row>
    <row r="21" spans="1:8">
      <c r="A21" s="736"/>
      <c r="B21" s="3" t="s">
        <v>10</v>
      </c>
      <c r="C21" s="11" t="e">
        <f>SUMIFS(#REF!,#REF!,$A$16,#REF!,B21)</f>
        <v>#REF!</v>
      </c>
      <c r="D21" s="742"/>
      <c r="E21" s="19" t="e">
        <f t="shared" si="3"/>
        <v>#REF!</v>
      </c>
      <c r="F21" s="16" t="e">
        <f>#REF!</f>
        <v>#REF!</v>
      </c>
      <c r="G21" s="9" t="e">
        <f t="shared" si="1"/>
        <v>#REF!</v>
      </c>
      <c r="H21" s="730"/>
    </row>
    <row r="22" spans="1:8">
      <c r="A22" s="737"/>
      <c r="B22" s="3" t="s">
        <v>13</v>
      </c>
      <c r="C22" s="11" t="e">
        <f>SUMIFS(#REF!,#REF!,$A$16,#REF!,B22)</f>
        <v>#REF!</v>
      </c>
      <c r="D22" s="743"/>
      <c r="E22" s="19" t="e">
        <f t="shared" si="3"/>
        <v>#REF!</v>
      </c>
      <c r="F22" s="16" t="e">
        <f>#REF!</f>
        <v>#REF!</v>
      </c>
      <c r="G22" s="9" t="e">
        <f t="shared" si="1"/>
        <v>#REF!</v>
      </c>
      <c r="H22" s="730"/>
    </row>
    <row r="23" spans="1:8">
      <c r="A23" s="738" t="s">
        <v>0</v>
      </c>
      <c r="B23" s="3" t="s">
        <v>6</v>
      </c>
      <c r="C23" s="11" t="e">
        <f>SUMIFS(#REF!,#REF!,$A$23,#REF!,B23)</f>
        <v>#REF!</v>
      </c>
      <c r="D23" s="744" t="e">
        <f>#REF!</f>
        <v>#REF!</v>
      </c>
      <c r="E23" s="19" t="e">
        <f>C23*$D$23</f>
        <v>#REF!</v>
      </c>
      <c r="F23" s="15" t="e">
        <f>#REF!</f>
        <v>#REF!</v>
      </c>
      <c r="G23" s="9" t="e">
        <f t="shared" si="1"/>
        <v>#REF!</v>
      </c>
      <c r="H23" s="730" t="e">
        <f>SUM(G23:G29)</f>
        <v>#REF!</v>
      </c>
    </row>
    <row r="24" spans="1:8">
      <c r="A24" s="736"/>
      <c r="B24" s="3" t="s">
        <v>7</v>
      </c>
      <c r="C24" s="11" t="e">
        <f>SUMIFS(#REF!,#REF!,$A$23,#REF!,B24)</f>
        <v>#REF!</v>
      </c>
      <c r="D24" s="742"/>
      <c r="E24" s="19" t="e">
        <f t="shared" ref="E24:E29" si="4">C24*$D$23</f>
        <v>#REF!</v>
      </c>
      <c r="F24" s="16" t="e">
        <f>#REF!</f>
        <v>#REF!</v>
      </c>
      <c r="G24" s="9" t="e">
        <f t="shared" si="1"/>
        <v>#REF!</v>
      </c>
      <c r="H24" s="730"/>
    </row>
    <row r="25" spans="1:8">
      <c r="A25" s="736"/>
      <c r="B25" s="3" t="s">
        <v>8</v>
      </c>
      <c r="C25" s="11" t="e">
        <f>SUMIFS(#REF!,#REF!,$A$23,#REF!,B25)</f>
        <v>#REF!</v>
      </c>
      <c r="D25" s="742"/>
      <c r="E25" s="19" t="e">
        <f t="shared" si="4"/>
        <v>#REF!</v>
      </c>
      <c r="F25" s="16" t="e">
        <f>#REF!</f>
        <v>#REF!</v>
      </c>
      <c r="G25" s="9" t="e">
        <f t="shared" si="1"/>
        <v>#REF!</v>
      </c>
      <c r="H25" s="730"/>
    </row>
    <row r="26" spans="1:8">
      <c r="A26" s="736"/>
      <c r="B26" s="3" t="s">
        <v>9</v>
      </c>
      <c r="C26" s="11" t="e">
        <f>SUMIFS(#REF!,#REF!,$A$23,#REF!,B26)</f>
        <v>#REF!</v>
      </c>
      <c r="D26" s="742"/>
      <c r="E26" s="19" t="e">
        <f t="shared" si="4"/>
        <v>#REF!</v>
      </c>
      <c r="F26" s="16" t="e">
        <f>#REF!</f>
        <v>#REF!</v>
      </c>
      <c r="G26" s="9" t="e">
        <f t="shared" si="1"/>
        <v>#REF!</v>
      </c>
      <c r="H26" s="730"/>
    </row>
    <row r="27" spans="1:8">
      <c r="A27" s="736"/>
      <c r="B27" s="3" t="s">
        <v>11</v>
      </c>
      <c r="C27" s="11" t="e">
        <f>SUMIFS(#REF!,#REF!,$A$23,#REF!,B27)</f>
        <v>#REF!</v>
      </c>
      <c r="D27" s="742"/>
      <c r="E27" s="19" t="e">
        <f t="shared" si="4"/>
        <v>#REF!</v>
      </c>
      <c r="F27" s="17" t="e">
        <f>#REF!</f>
        <v>#REF!</v>
      </c>
      <c r="G27" s="9" t="e">
        <f t="shared" si="1"/>
        <v>#REF!</v>
      </c>
      <c r="H27" s="731"/>
    </row>
    <row r="28" spans="1:8">
      <c r="A28" s="736"/>
      <c r="B28" s="3" t="s">
        <v>10</v>
      </c>
      <c r="C28" s="11" t="e">
        <f>SUMIFS(#REF!,#REF!,$A$23,#REF!,B28)</f>
        <v>#REF!</v>
      </c>
      <c r="D28" s="742"/>
      <c r="E28" s="19" t="e">
        <f t="shared" si="4"/>
        <v>#REF!</v>
      </c>
      <c r="F28" s="17" t="e">
        <f>#REF!</f>
        <v>#REF!</v>
      </c>
      <c r="G28" s="9" t="e">
        <f t="shared" si="1"/>
        <v>#REF!</v>
      </c>
      <c r="H28" s="731"/>
    </row>
    <row r="29" spans="1:8" ht="15" thickBot="1">
      <c r="A29" s="739"/>
      <c r="B29" s="4" t="s">
        <v>13</v>
      </c>
      <c r="C29" s="22" t="e">
        <f>SUMIFS(#REF!,#REF!,$A$23,#REF!,B29)</f>
        <v>#REF!</v>
      </c>
      <c r="D29" s="745"/>
      <c r="E29" s="20" t="e">
        <f t="shared" si="4"/>
        <v>#REF!</v>
      </c>
      <c r="F29" s="2" t="e">
        <f>#REF!</f>
        <v>#REF!</v>
      </c>
      <c r="G29" s="10" t="e">
        <f t="shared" si="1"/>
        <v>#REF!</v>
      </c>
      <c r="H29" s="732"/>
    </row>
    <row r="30" spans="1:8" ht="15" thickTop="1"/>
    <row r="38" spans="1:4">
      <c r="A38" s="7"/>
      <c r="B38" s="8"/>
      <c r="C38"/>
      <c r="D38" s="740"/>
    </row>
    <row r="39" spans="1:4">
      <c r="A39" s="7"/>
      <c r="B39" s="8"/>
      <c r="C39"/>
      <c r="D39" s="740"/>
    </row>
    <row r="40" spans="1:4">
      <c r="A40" s="7"/>
      <c r="B40" s="8"/>
      <c r="C40"/>
      <c r="D40" s="740"/>
    </row>
  </sheetData>
  <mergeCells count="14">
    <mergeCell ref="A2:A8"/>
    <mergeCell ref="A9:A15"/>
    <mergeCell ref="A16:A22"/>
    <mergeCell ref="A23:A29"/>
    <mergeCell ref="D38:D40"/>
    <mergeCell ref="D2:D8"/>
    <mergeCell ref="D9:D15"/>
    <mergeCell ref="D16:D22"/>
    <mergeCell ref="D23:D29"/>
    <mergeCell ref="H2:H8"/>
    <mergeCell ref="H9:H15"/>
    <mergeCell ref="H16:H22"/>
    <mergeCell ref="H23:H29"/>
    <mergeCell ref="G1:H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A57"/>
  <sheetViews>
    <sheetView zoomScaleNormal="100" workbookViewId="0">
      <selection activeCell="C45" sqref="C45"/>
    </sheetView>
  </sheetViews>
  <sheetFormatPr defaultColWidth="9" defaultRowHeight="11.25"/>
  <cols>
    <col min="1" max="1" width="11.625" style="264" customWidth="1"/>
    <col min="2" max="3" width="12.625" style="264" customWidth="1"/>
    <col min="4" max="4" width="12.75" style="264" customWidth="1"/>
    <col min="5" max="5" width="10" style="264" bestFit="1" customWidth="1"/>
    <col min="6" max="6" width="10.625" style="264" customWidth="1"/>
    <col min="7" max="7" width="12.25" style="264" customWidth="1"/>
    <col min="8" max="8" width="10" style="264" bestFit="1" customWidth="1"/>
    <col min="9" max="9" width="9.125" style="264" bestFit="1" customWidth="1"/>
    <col min="10" max="10" width="13.375" style="264" bestFit="1" customWidth="1"/>
    <col min="11" max="11" width="9.125" style="264" bestFit="1" customWidth="1"/>
    <col min="12" max="12" width="10" style="264" bestFit="1" customWidth="1"/>
    <col min="13" max="13" width="4.75" style="264" customWidth="1"/>
    <col min="14" max="14" width="16.625" style="264" customWidth="1"/>
    <col min="15" max="15" width="12.25" style="264" customWidth="1"/>
    <col min="16" max="16" width="3.125" style="264" hidden="1" customWidth="1"/>
    <col min="17" max="17" width="6.375" style="264" customWidth="1"/>
    <col min="18" max="16384" width="9" style="264"/>
  </cols>
  <sheetData>
    <row r="1" spans="1:53" ht="12" thickBot="1">
      <c r="A1" s="322" t="s">
        <v>223</v>
      </c>
      <c r="B1" s="322"/>
      <c r="C1" s="322"/>
      <c r="D1" s="322"/>
      <c r="E1" s="322"/>
      <c r="F1" s="322"/>
      <c r="G1" s="322"/>
      <c r="H1" s="322"/>
      <c r="I1" s="322"/>
      <c r="J1" s="322"/>
      <c r="K1" s="322"/>
      <c r="L1" s="322"/>
      <c r="N1" s="273" t="s">
        <v>224</v>
      </c>
      <c r="O1" s="273"/>
      <c r="P1" s="273"/>
      <c r="Q1" s="273"/>
      <c r="R1" s="273"/>
      <c r="S1" s="273"/>
      <c r="T1" s="273"/>
      <c r="U1" s="273">
        <f>0.330833*3.6</f>
        <v>1.1909988</v>
      </c>
      <c r="V1" s="281" t="s">
        <v>225</v>
      </c>
    </row>
    <row r="2" spans="1:53" ht="12" customHeight="1" thickBot="1">
      <c r="A2" s="322"/>
      <c r="B2" s="322"/>
      <c r="C2" s="322"/>
      <c r="D2" s="322"/>
      <c r="E2" s="322"/>
      <c r="F2" s="322"/>
      <c r="G2" s="322"/>
      <c r="H2" s="322"/>
      <c r="I2" s="322"/>
      <c r="J2" s="780" t="s">
        <v>166</v>
      </c>
      <c r="K2" s="781"/>
      <c r="L2" s="782"/>
      <c r="N2" s="323"/>
      <c r="O2" s="323" t="s">
        <v>226</v>
      </c>
      <c r="P2" s="324" t="s">
        <v>227</v>
      </c>
      <c r="Q2" s="324" t="s">
        <v>228</v>
      </c>
      <c r="R2" s="323" t="s">
        <v>229</v>
      </c>
      <c r="S2" s="323" t="s">
        <v>229</v>
      </c>
      <c r="T2" s="323" t="s">
        <v>230</v>
      </c>
      <c r="U2" s="281" t="s">
        <v>230</v>
      </c>
      <c r="V2" s="281" t="s">
        <v>231</v>
      </c>
    </row>
    <row r="3" spans="1:53" ht="45">
      <c r="A3" s="265" t="s">
        <v>25</v>
      </c>
      <c r="B3" s="266" t="s">
        <v>241</v>
      </c>
      <c r="C3" s="266" t="s">
        <v>243</v>
      </c>
      <c r="E3" s="265" t="s">
        <v>165</v>
      </c>
      <c r="F3" s="267" t="s">
        <v>35</v>
      </c>
      <c r="G3" s="267" t="s">
        <v>180</v>
      </c>
      <c r="H3" s="266" t="s">
        <v>245</v>
      </c>
      <c r="J3" s="268" t="s">
        <v>49</v>
      </c>
      <c r="K3" s="269" t="s">
        <v>251</v>
      </c>
      <c r="L3" s="270">
        <v>6.5</v>
      </c>
      <c r="N3" s="281" t="s">
        <v>232</v>
      </c>
      <c r="O3" s="281">
        <f>Q3</f>
        <v>3.7499999999999999E-2</v>
      </c>
      <c r="P3" s="281">
        <v>15</v>
      </c>
      <c r="Q3" s="281">
        <f>P3*$V$3/1000000</f>
        <v>3.7499999999999999E-2</v>
      </c>
      <c r="R3" s="281">
        <v>20</v>
      </c>
      <c r="S3" s="281">
        <f>R3*$V$3/1000000</f>
        <v>0.05</v>
      </c>
      <c r="T3" s="281">
        <v>25</v>
      </c>
      <c r="U3" s="281">
        <f>T3*$V$3/1000000</f>
        <v>6.25E-2</v>
      </c>
      <c r="V3" s="281">
        <v>2500</v>
      </c>
    </row>
    <row r="4" spans="1:53">
      <c r="A4" s="271" t="s">
        <v>8</v>
      </c>
      <c r="B4" s="272">
        <v>22.63</v>
      </c>
      <c r="C4" s="273">
        <v>41</v>
      </c>
      <c r="D4" s="274"/>
      <c r="E4" s="275" t="s">
        <v>36</v>
      </c>
      <c r="F4" s="276">
        <v>0.2</v>
      </c>
      <c r="G4" s="277" t="s">
        <v>37</v>
      </c>
      <c r="H4" s="278">
        <v>290</v>
      </c>
      <c r="J4" s="268" t="s">
        <v>49</v>
      </c>
      <c r="K4" s="269" t="s">
        <v>250</v>
      </c>
      <c r="L4" s="279">
        <v>35</v>
      </c>
      <c r="N4" s="281" t="s">
        <v>160</v>
      </c>
      <c r="O4" s="281">
        <f t="shared" ref="O4:O7" si="0">Q4</f>
        <v>0.03</v>
      </c>
      <c r="P4" s="281">
        <v>15</v>
      </c>
      <c r="Q4" s="281">
        <f>P4*$V$4/1000000</f>
        <v>0.03</v>
      </c>
      <c r="R4" s="281">
        <v>20</v>
      </c>
      <c r="S4" s="281">
        <f>R4*$V$4/1000000</f>
        <v>0.04</v>
      </c>
      <c r="T4" s="281">
        <v>25</v>
      </c>
      <c r="U4" s="281">
        <f>T4*$V$4/1000000</f>
        <v>0.05</v>
      </c>
      <c r="V4" s="281">
        <v>2000</v>
      </c>
    </row>
    <row r="5" spans="1:53">
      <c r="A5" s="271" t="s">
        <v>26</v>
      </c>
      <c r="B5" s="272">
        <v>4.0035600000000005E-2</v>
      </c>
      <c r="C5" s="273">
        <v>70</v>
      </c>
      <c r="D5" s="274"/>
      <c r="E5" s="275" t="s">
        <v>38</v>
      </c>
      <c r="F5" s="276">
        <v>0.22</v>
      </c>
      <c r="G5" s="277" t="s">
        <v>39</v>
      </c>
      <c r="H5" s="278">
        <v>250</v>
      </c>
      <c r="J5" s="268" t="s">
        <v>50</v>
      </c>
      <c r="K5" s="269" t="s">
        <v>51</v>
      </c>
      <c r="L5" s="280">
        <v>0</v>
      </c>
      <c r="N5" s="281" t="s">
        <v>233</v>
      </c>
      <c r="O5" s="281">
        <f t="shared" si="0"/>
        <v>7.4999999999999997E-2</v>
      </c>
      <c r="P5" s="281">
        <v>15</v>
      </c>
      <c r="Q5" s="281">
        <f>P5*$V$5/1000000</f>
        <v>7.4999999999999997E-2</v>
      </c>
      <c r="R5" s="281">
        <v>25</v>
      </c>
      <c r="S5" s="281">
        <f>R5*$V$5/1000000</f>
        <v>0.125</v>
      </c>
      <c r="T5" s="281">
        <v>35</v>
      </c>
      <c r="U5" s="281">
        <f>3.6*T5*$V$5/1000000</f>
        <v>0.63</v>
      </c>
      <c r="V5" s="281">
        <v>5000</v>
      </c>
      <c r="BA5" s="264" t="b">
        <f>IF(V5="energia el.",(IF(U5&gt;=50,AJ5,AC5+AW5*Z!$J$46)))</f>
        <v>0</v>
      </c>
    </row>
    <row r="6" spans="1:53">
      <c r="A6" s="271" t="s">
        <v>79</v>
      </c>
      <c r="B6" s="272">
        <v>15</v>
      </c>
      <c r="C6" s="273">
        <v>38</v>
      </c>
      <c r="D6" s="274"/>
      <c r="E6" s="275" t="s">
        <v>40</v>
      </c>
      <c r="F6" s="276">
        <v>0.1</v>
      </c>
      <c r="G6" s="277" t="s">
        <v>41</v>
      </c>
      <c r="H6" s="278">
        <v>175</v>
      </c>
      <c r="J6" s="268" t="s">
        <v>52</v>
      </c>
      <c r="K6" s="281">
        <v>4.1900000000000004</v>
      </c>
      <c r="L6" s="279">
        <v>4.1900000000000004</v>
      </c>
      <c r="N6" s="281" t="s">
        <v>164</v>
      </c>
      <c r="O6" s="281">
        <f t="shared" si="0"/>
        <v>0.02</v>
      </c>
      <c r="P6" s="281">
        <v>10</v>
      </c>
      <c r="Q6" s="281">
        <f>P6*$V$6/1000000</f>
        <v>0.02</v>
      </c>
      <c r="R6" s="281">
        <v>20</v>
      </c>
      <c r="S6" s="281">
        <f>R6*$V$6/1000000</f>
        <v>0.04</v>
      </c>
      <c r="T6" s="281">
        <v>30</v>
      </c>
      <c r="U6" s="281">
        <f>T6*$V$6/1000000</f>
        <v>0.06</v>
      </c>
      <c r="V6" s="281">
        <v>2000</v>
      </c>
    </row>
    <row r="7" spans="1:53">
      <c r="A7" s="271" t="s">
        <v>27</v>
      </c>
      <c r="B7" s="272">
        <v>18</v>
      </c>
      <c r="C7" s="273">
        <v>54</v>
      </c>
      <c r="D7" s="274"/>
      <c r="E7" s="275" t="s">
        <v>42</v>
      </c>
      <c r="F7" s="276">
        <v>0.06</v>
      </c>
      <c r="G7" s="277" t="s">
        <v>43</v>
      </c>
      <c r="H7" s="278">
        <v>130</v>
      </c>
      <c r="J7" s="268" t="s">
        <v>53</v>
      </c>
      <c r="K7" s="269" t="s">
        <v>54</v>
      </c>
      <c r="L7" s="279">
        <v>365</v>
      </c>
      <c r="N7" s="281" t="s">
        <v>163</v>
      </c>
      <c r="O7" s="281">
        <f t="shared" si="0"/>
        <v>3.7499999999999999E-2</v>
      </c>
      <c r="P7" s="281">
        <v>15</v>
      </c>
      <c r="Q7" s="281">
        <f>P7*$V$7/1000000</f>
        <v>3.7499999999999999E-2</v>
      </c>
      <c r="R7" s="281">
        <v>25</v>
      </c>
      <c r="S7" s="281">
        <f>R7*$V$7/1000000</f>
        <v>6.25E-2</v>
      </c>
      <c r="T7" s="281">
        <v>35</v>
      </c>
      <c r="U7" s="281">
        <f>T7*$V$7/1000000</f>
        <v>8.7499999999999994E-2</v>
      </c>
      <c r="V7" s="281">
        <v>2500</v>
      </c>
    </row>
    <row r="8" spans="1:53" ht="13.5" customHeight="1">
      <c r="A8" s="271" t="s">
        <v>7</v>
      </c>
      <c r="B8" s="272">
        <f>40.19*0.86</f>
        <v>34.563399999999994</v>
      </c>
      <c r="C8" s="273">
        <v>90</v>
      </c>
      <c r="D8" s="274"/>
      <c r="E8" s="275" t="s">
        <v>44</v>
      </c>
      <c r="F8" s="276">
        <v>0.42</v>
      </c>
      <c r="G8" s="277" t="s">
        <v>45</v>
      </c>
      <c r="H8" s="278">
        <v>115</v>
      </c>
      <c r="J8" s="268" t="s">
        <v>55</v>
      </c>
      <c r="K8" s="269" t="s">
        <v>56</v>
      </c>
      <c r="L8" s="279">
        <v>1</v>
      </c>
      <c r="N8" s="282" t="s">
        <v>89</v>
      </c>
      <c r="P8" s="283" t="s">
        <v>48</v>
      </c>
    </row>
    <row r="9" spans="1:53" ht="12" thickBot="1">
      <c r="A9" s="271" t="s">
        <v>28</v>
      </c>
      <c r="B9" s="272" t="s">
        <v>95</v>
      </c>
      <c r="C9" s="273" t="s">
        <v>95</v>
      </c>
      <c r="E9" s="284">
        <v>0</v>
      </c>
      <c r="F9" s="285">
        <v>0</v>
      </c>
      <c r="G9" s="286">
        <v>0</v>
      </c>
      <c r="H9" s="287">
        <v>0</v>
      </c>
      <c r="J9" s="268" t="s">
        <v>57</v>
      </c>
      <c r="K9" s="269" t="s">
        <v>58</v>
      </c>
      <c r="L9" s="279">
        <v>1000</v>
      </c>
      <c r="N9" s="264" t="s">
        <v>93</v>
      </c>
      <c r="P9" s="288">
        <f>1-G13</f>
        <v>0.6</v>
      </c>
    </row>
    <row r="10" spans="1:53" ht="12" thickBot="1">
      <c r="A10" s="289" t="s">
        <v>274</v>
      </c>
      <c r="B10" s="290" t="s">
        <v>95</v>
      </c>
      <c r="C10" s="273">
        <v>138</v>
      </c>
      <c r="J10" s="268" t="s">
        <v>59</v>
      </c>
      <c r="K10" s="269" t="s">
        <v>60</v>
      </c>
      <c r="L10" s="279">
        <f>55-10</f>
        <v>45</v>
      </c>
      <c r="N10" s="264" t="s">
        <v>94</v>
      </c>
      <c r="P10" s="288">
        <f>1-G14</f>
        <v>0.8</v>
      </c>
    </row>
    <row r="11" spans="1:53" ht="12" thickBot="1">
      <c r="A11" s="264" t="s">
        <v>252</v>
      </c>
      <c r="D11" s="291"/>
      <c r="J11" s="783" t="s">
        <v>61</v>
      </c>
      <c r="K11" s="784"/>
      <c r="L11" s="279">
        <v>0.9</v>
      </c>
      <c r="N11" s="264" t="s">
        <v>103</v>
      </c>
      <c r="P11" s="288">
        <f>1-G15</f>
        <v>1</v>
      </c>
    </row>
    <row r="12" spans="1:53" ht="22.5">
      <c r="A12" s="264" t="s">
        <v>242</v>
      </c>
      <c r="F12" s="265" t="s">
        <v>181</v>
      </c>
      <c r="G12" s="292" t="s">
        <v>169</v>
      </c>
      <c r="H12" s="293" t="s">
        <v>237</v>
      </c>
      <c r="J12" s="294" t="s">
        <v>62</v>
      </c>
      <c r="K12" s="295" t="s">
        <v>63</v>
      </c>
      <c r="L12" s="296">
        <f>L4*L6*L9*L10*L8*L7/(1000*3600)</f>
        <v>669.09062500000005</v>
      </c>
      <c r="N12" s="264" t="s">
        <v>3</v>
      </c>
    </row>
    <row r="13" spans="1:53">
      <c r="F13" s="271" t="s">
        <v>32</v>
      </c>
      <c r="G13" s="297">
        <v>0.4</v>
      </c>
      <c r="H13" s="298">
        <f>1-G13</f>
        <v>0.6</v>
      </c>
      <c r="J13" s="294" t="s">
        <v>64</v>
      </c>
      <c r="K13" s="281"/>
      <c r="L13" s="296">
        <f>L12/1000</f>
        <v>0.66909062500000005</v>
      </c>
      <c r="N13" s="264" t="s">
        <v>90</v>
      </c>
      <c r="O13" s="299" t="s">
        <v>86</v>
      </c>
    </row>
    <row r="14" spans="1:53">
      <c r="F14" s="271" t="s">
        <v>33</v>
      </c>
      <c r="G14" s="297">
        <v>0.2</v>
      </c>
      <c r="H14" s="298">
        <f t="shared" ref="H14:H15" si="1">1-G14</f>
        <v>0.8</v>
      </c>
      <c r="J14" s="294" t="s">
        <v>65</v>
      </c>
      <c r="K14" s="269"/>
      <c r="L14" s="296">
        <f>L13*3.6</f>
        <v>2.4087262500000004</v>
      </c>
      <c r="N14" s="264" t="s">
        <v>91</v>
      </c>
      <c r="O14" s="300" t="s">
        <v>87</v>
      </c>
    </row>
    <row r="15" spans="1:53" ht="12" thickBot="1">
      <c r="F15" s="289" t="s">
        <v>31</v>
      </c>
      <c r="G15" s="301">
        <v>0</v>
      </c>
      <c r="H15" s="302">
        <f t="shared" si="1"/>
        <v>1</v>
      </c>
      <c r="J15" s="303" t="s">
        <v>65</v>
      </c>
      <c r="K15" s="304" t="s">
        <v>277</v>
      </c>
      <c r="L15" s="305">
        <f>L14*L11</f>
        <v>2.1678536250000002</v>
      </c>
      <c r="N15" s="264" t="s">
        <v>104</v>
      </c>
      <c r="O15" s="300" t="s">
        <v>88</v>
      </c>
    </row>
    <row r="16" spans="1:53" ht="12" thickBot="1">
      <c r="E16" s="306"/>
      <c r="K16" s="304" t="s">
        <v>278</v>
      </c>
      <c r="L16" s="305">
        <f>L15*L3/L4</f>
        <v>0.40260138750000002</v>
      </c>
      <c r="N16" s="264" t="s">
        <v>92</v>
      </c>
    </row>
    <row r="17" spans="1:19" ht="14.25" customHeight="1" thickBot="1"/>
    <row r="18" spans="1:19" ht="12" thickBot="1">
      <c r="A18" s="774" t="s">
        <v>280</v>
      </c>
      <c r="B18" s="777" t="s">
        <v>299</v>
      </c>
      <c r="C18" s="778"/>
      <c r="D18" s="778"/>
      <c r="E18" s="778"/>
      <c r="F18" s="778"/>
      <c r="G18" s="778"/>
      <c r="H18" s="779"/>
    </row>
    <row r="19" spans="1:19">
      <c r="A19" s="775"/>
      <c r="B19" s="774" t="s">
        <v>282</v>
      </c>
      <c r="C19" s="764" t="s">
        <v>283</v>
      </c>
      <c r="D19" s="765"/>
      <c r="E19" s="761" t="s">
        <v>284</v>
      </c>
      <c r="F19" s="761" t="s">
        <v>76</v>
      </c>
      <c r="G19" s="764" t="s">
        <v>285</v>
      </c>
      <c r="H19" s="765"/>
      <c r="N19" s="264" t="s">
        <v>275</v>
      </c>
    </row>
    <row r="20" spans="1:19" ht="12" thickBot="1">
      <c r="A20" s="775"/>
      <c r="B20" s="775"/>
      <c r="C20" s="768" t="s">
        <v>286</v>
      </c>
      <c r="D20" s="769"/>
      <c r="E20" s="762"/>
      <c r="F20" s="762"/>
      <c r="G20" s="766"/>
      <c r="H20" s="767"/>
      <c r="N20" s="264" t="s">
        <v>3</v>
      </c>
    </row>
    <row r="21" spans="1:19" ht="45.75" thickBot="1">
      <c r="A21" s="776"/>
      <c r="B21" s="776"/>
      <c r="C21" s="332" t="s">
        <v>287</v>
      </c>
      <c r="D21" s="332" t="s">
        <v>288</v>
      </c>
      <c r="E21" s="763"/>
      <c r="F21" s="763"/>
      <c r="G21" s="332" t="s">
        <v>287</v>
      </c>
      <c r="H21" s="332" t="s">
        <v>288</v>
      </c>
      <c r="N21" s="264" t="s">
        <v>90</v>
      </c>
    </row>
    <row r="22" spans="1:19" ht="11.25" customHeight="1" thickBot="1">
      <c r="A22" s="333" t="s">
        <v>289</v>
      </c>
      <c r="B22" s="332" t="s">
        <v>290</v>
      </c>
      <c r="C22" s="332">
        <v>225</v>
      </c>
      <c r="D22" s="332">
        <v>78</v>
      </c>
      <c r="E22" s="332">
        <v>0.5</v>
      </c>
      <c r="F22" s="332">
        <v>3</v>
      </c>
      <c r="G22" s="332">
        <v>480</v>
      </c>
      <c r="H22" s="332">
        <v>34</v>
      </c>
      <c r="N22" s="264" t="s">
        <v>91</v>
      </c>
    </row>
    <row r="23" spans="1:19" ht="12" thickBot="1">
      <c r="A23" s="333" t="s">
        <v>291</v>
      </c>
      <c r="B23" s="332" t="s">
        <v>290</v>
      </c>
      <c r="C23" s="332">
        <v>201</v>
      </c>
      <c r="D23" s="332">
        <v>70</v>
      </c>
      <c r="E23" s="332">
        <v>0.5</v>
      </c>
      <c r="F23" s="332">
        <v>3</v>
      </c>
      <c r="G23" s="332">
        <v>470</v>
      </c>
      <c r="H23" s="332">
        <v>33</v>
      </c>
      <c r="N23" s="264" t="s">
        <v>2</v>
      </c>
    </row>
    <row r="24" spans="1:19" ht="13.5" thickBot="1">
      <c r="A24" s="333" t="s">
        <v>292</v>
      </c>
      <c r="B24" s="332" t="s">
        <v>293</v>
      </c>
      <c r="C24" s="332">
        <v>93.74</v>
      </c>
      <c r="D24" s="332">
        <v>93.74</v>
      </c>
      <c r="E24" s="332">
        <v>55.82</v>
      </c>
      <c r="F24" s="332">
        <v>76.59</v>
      </c>
      <c r="G24" s="332">
        <v>0</v>
      </c>
      <c r="H24" s="332">
        <v>0</v>
      </c>
      <c r="N24" s="264" t="s">
        <v>238</v>
      </c>
      <c r="O24" s="282" t="s">
        <v>234</v>
      </c>
      <c r="P24" s="282"/>
      <c r="Q24" s="282" t="s">
        <v>236</v>
      </c>
      <c r="R24" s="282"/>
      <c r="S24" s="282" t="s">
        <v>151</v>
      </c>
    </row>
    <row r="25" spans="1:19" ht="12" thickBot="1">
      <c r="A25" s="333" t="s">
        <v>294</v>
      </c>
      <c r="B25" s="332" t="s">
        <v>295</v>
      </c>
      <c r="C25" s="332">
        <v>270</v>
      </c>
      <c r="D25" s="332">
        <v>7.9000000000000001E-2</v>
      </c>
      <c r="E25" s="332" t="s">
        <v>296</v>
      </c>
      <c r="F25" s="332">
        <v>10</v>
      </c>
      <c r="G25" s="332">
        <v>121</v>
      </c>
      <c r="H25" s="332">
        <v>10</v>
      </c>
      <c r="N25" s="264" t="s">
        <v>93</v>
      </c>
      <c r="O25" s="264" t="s">
        <v>87</v>
      </c>
      <c r="P25" s="264" t="s">
        <v>87</v>
      </c>
      <c r="Q25" s="264" t="s">
        <v>87</v>
      </c>
      <c r="S25" s="264" t="s">
        <v>161</v>
      </c>
    </row>
    <row r="26" spans="1:19" ht="13.5" thickBot="1">
      <c r="A26" s="333" t="s">
        <v>297</v>
      </c>
      <c r="B26" s="332" t="s">
        <v>290</v>
      </c>
      <c r="C26" s="332">
        <v>900</v>
      </c>
      <c r="D26" s="332">
        <v>450</v>
      </c>
      <c r="E26" s="332">
        <v>0.5</v>
      </c>
      <c r="F26" s="332">
        <v>140</v>
      </c>
      <c r="G26" s="332">
        <v>11</v>
      </c>
      <c r="H26" s="332">
        <v>11</v>
      </c>
      <c r="N26" s="316" t="s">
        <v>20</v>
      </c>
      <c r="O26" s="264" t="s">
        <v>88</v>
      </c>
      <c r="P26" s="264" t="s">
        <v>88</v>
      </c>
      <c r="Q26" s="264" t="s">
        <v>88</v>
      </c>
      <c r="S26" s="264" t="s">
        <v>162</v>
      </c>
    </row>
    <row r="27" spans="1:19" ht="13.5" thickBot="1">
      <c r="A27" s="333" t="s">
        <v>298</v>
      </c>
      <c r="B27" s="332" t="s">
        <v>290</v>
      </c>
      <c r="C27" s="332">
        <v>158</v>
      </c>
      <c r="D27" s="332">
        <v>165</v>
      </c>
      <c r="E27" s="332">
        <v>50</v>
      </c>
      <c r="F27" s="332">
        <v>70</v>
      </c>
      <c r="G27" s="332">
        <v>80</v>
      </c>
      <c r="H27" s="332">
        <v>91</v>
      </c>
      <c r="N27" s="274" t="s">
        <v>21</v>
      </c>
      <c r="O27" s="264" t="s">
        <v>235</v>
      </c>
      <c r="P27" s="264" t="s">
        <v>235</v>
      </c>
      <c r="Q27" s="264" t="s">
        <v>235</v>
      </c>
      <c r="S27" s="264" t="s">
        <v>258</v>
      </c>
    </row>
    <row r="28" spans="1:19" ht="12" thickBot="1">
      <c r="A28" s="334"/>
      <c r="B28" s="334"/>
      <c r="C28" s="334"/>
      <c r="D28" s="334"/>
      <c r="E28" s="334"/>
      <c r="F28" s="334"/>
      <c r="G28" s="334"/>
      <c r="H28" s="334"/>
      <c r="N28" s="274" t="s">
        <v>22</v>
      </c>
    </row>
    <row r="29" spans="1:19" ht="11.25" customHeight="1" thickBot="1">
      <c r="A29" s="774" t="s">
        <v>280</v>
      </c>
      <c r="B29" s="777" t="s">
        <v>281</v>
      </c>
      <c r="C29" s="778"/>
      <c r="D29" s="778"/>
      <c r="E29" s="778"/>
      <c r="F29" s="778"/>
      <c r="G29" s="778"/>
      <c r="H29" s="779"/>
      <c r="N29" s="274" t="s">
        <v>23</v>
      </c>
    </row>
    <row r="30" spans="1:19">
      <c r="A30" s="775"/>
      <c r="B30" s="774" t="s">
        <v>282</v>
      </c>
      <c r="C30" s="764" t="s">
        <v>283</v>
      </c>
      <c r="D30" s="765"/>
      <c r="E30" s="761" t="s">
        <v>284</v>
      </c>
      <c r="F30" s="761" t="s">
        <v>76</v>
      </c>
      <c r="G30" s="764" t="s">
        <v>285</v>
      </c>
      <c r="H30" s="765"/>
    </row>
    <row r="31" spans="1:19" ht="15.75" customHeight="1" thickBot="1">
      <c r="A31" s="775"/>
      <c r="B31" s="775"/>
      <c r="C31" s="768" t="s">
        <v>286</v>
      </c>
      <c r="D31" s="769"/>
      <c r="E31" s="762"/>
      <c r="F31" s="762"/>
      <c r="G31" s="766"/>
      <c r="H31" s="767"/>
      <c r="M31" s="264" t="s">
        <v>109</v>
      </c>
    </row>
    <row r="32" spans="1:19" ht="21" customHeight="1" thickBot="1">
      <c r="A32" s="776"/>
      <c r="B32" s="776"/>
      <c r="C32" s="332" t="s">
        <v>287</v>
      </c>
      <c r="D32" s="332" t="s">
        <v>288</v>
      </c>
      <c r="E32" s="763"/>
      <c r="F32" s="763"/>
      <c r="G32" s="332" t="s">
        <v>287</v>
      </c>
      <c r="H32" s="332" t="s">
        <v>288</v>
      </c>
      <c r="M32" s="264" t="s">
        <v>88</v>
      </c>
    </row>
    <row r="33" spans="1:19" ht="12" thickBot="1">
      <c r="A33" s="333" t="s">
        <v>289</v>
      </c>
      <c r="B33" s="332" t="s">
        <v>290</v>
      </c>
      <c r="C33" s="332">
        <v>190</v>
      </c>
      <c r="D33" s="332">
        <v>78</v>
      </c>
      <c r="E33" s="332">
        <v>0.5</v>
      </c>
      <c r="F33" s="332">
        <v>3</v>
      </c>
      <c r="G33" s="332">
        <v>76</v>
      </c>
      <c r="H33" s="332">
        <v>34</v>
      </c>
    </row>
    <row r="34" spans="1:19" ht="12" thickBot="1">
      <c r="A34" s="333" t="s">
        <v>291</v>
      </c>
      <c r="B34" s="332" t="s">
        <v>290</v>
      </c>
      <c r="C34" s="332">
        <v>170</v>
      </c>
      <c r="D34" s="332">
        <v>70</v>
      </c>
      <c r="E34" s="332">
        <v>0.5</v>
      </c>
      <c r="F34" s="332">
        <v>3</v>
      </c>
      <c r="G34" s="332">
        <v>76</v>
      </c>
      <c r="H34" s="332">
        <v>33</v>
      </c>
    </row>
    <row r="35" spans="1:19" ht="13.5" thickBot="1">
      <c r="A35" s="333" t="s">
        <v>292</v>
      </c>
      <c r="B35" s="332" t="s">
        <v>293</v>
      </c>
      <c r="C35" s="332">
        <v>93.74</v>
      </c>
      <c r="D35" s="332">
        <v>93.74</v>
      </c>
      <c r="E35" s="332">
        <v>55.82</v>
      </c>
      <c r="F35" s="332">
        <v>76.59</v>
      </c>
      <c r="G35" s="332">
        <v>0</v>
      </c>
      <c r="H35" s="332">
        <v>0</v>
      </c>
    </row>
    <row r="36" spans="1:19" ht="12" thickBot="1">
      <c r="A36" s="333" t="s">
        <v>294</v>
      </c>
      <c r="B36" s="332" t="s">
        <v>295</v>
      </c>
      <c r="C36" s="332">
        <v>100</v>
      </c>
      <c r="D36" s="332">
        <v>7.9000000000000001E-2</v>
      </c>
      <c r="E36" s="332" t="s">
        <v>296</v>
      </c>
      <c r="F36" s="332">
        <v>10</v>
      </c>
      <c r="G36" s="332">
        <v>50</v>
      </c>
      <c r="H36" s="332">
        <v>10</v>
      </c>
    </row>
    <row r="37" spans="1:19" ht="13.5" thickBot="1">
      <c r="A37" s="333" t="s">
        <v>297</v>
      </c>
      <c r="B37" s="332" t="s">
        <v>290</v>
      </c>
      <c r="C37" s="332">
        <v>900</v>
      </c>
      <c r="D37" s="332">
        <v>450</v>
      </c>
      <c r="E37" s="332">
        <v>0.5</v>
      </c>
      <c r="F37" s="332">
        <v>140</v>
      </c>
      <c r="G37" s="332">
        <v>20</v>
      </c>
      <c r="H37" s="332">
        <v>11</v>
      </c>
    </row>
    <row r="38" spans="1:19" ht="13.5" thickBot="1">
      <c r="A38" s="333" t="s">
        <v>298</v>
      </c>
      <c r="B38" s="332" t="s">
        <v>290</v>
      </c>
      <c r="C38" s="332">
        <v>160</v>
      </c>
      <c r="D38" s="332">
        <v>165</v>
      </c>
      <c r="E38" s="332">
        <v>70</v>
      </c>
      <c r="F38" s="332">
        <v>70</v>
      </c>
      <c r="G38" s="332">
        <v>150</v>
      </c>
      <c r="H38" s="332">
        <v>91</v>
      </c>
    </row>
    <row r="40" spans="1:19" ht="12" thickBot="1"/>
    <row r="41" spans="1:19" ht="12" thickBot="1">
      <c r="A41" s="770" t="s">
        <v>279</v>
      </c>
      <c r="B41" s="771"/>
      <c r="C41" s="771"/>
      <c r="D41" s="771"/>
      <c r="E41" s="771"/>
      <c r="F41" s="771"/>
      <c r="G41" s="771"/>
      <c r="H41" s="771"/>
      <c r="I41" s="771"/>
      <c r="J41" s="772"/>
      <c r="K41" s="291"/>
    </row>
    <row r="42" spans="1:19" ht="23.25" thickBot="1">
      <c r="A42" s="307" t="s">
        <v>73</v>
      </c>
      <c r="B42" s="308"/>
      <c r="C42" s="308" t="s">
        <v>8</v>
      </c>
      <c r="D42" s="308" t="s">
        <v>26</v>
      </c>
      <c r="E42" s="308" t="s">
        <v>79</v>
      </c>
      <c r="F42" s="309" t="s">
        <v>27</v>
      </c>
      <c r="G42" s="309" t="s">
        <v>76</v>
      </c>
      <c r="H42" s="308" t="s">
        <v>74</v>
      </c>
      <c r="I42" s="310" t="s">
        <v>167</v>
      </c>
      <c r="J42" s="311" t="s">
        <v>168</v>
      </c>
      <c r="L42" s="746" t="s">
        <v>280</v>
      </c>
      <c r="M42" s="749" t="s">
        <v>300</v>
      </c>
      <c r="N42" s="750"/>
      <c r="O42" s="750"/>
      <c r="P42" s="750"/>
      <c r="Q42" s="750"/>
      <c r="R42" s="750"/>
      <c r="S42" s="751"/>
    </row>
    <row r="43" spans="1:19" ht="12.75" customHeight="1">
      <c r="A43" s="307" t="s">
        <v>75</v>
      </c>
      <c r="B43" s="281" t="s">
        <v>239</v>
      </c>
      <c r="C43" s="312"/>
      <c r="D43" s="312"/>
      <c r="E43" s="312"/>
      <c r="F43" s="312"/>
      <c r="G43" s="312"/>
      <c r="H43" s="312"/>
      <c r="I43" s="312">
        <v>0</v>
      </c>
      <c r="J43" s="279"/>
      <c r="L43" s="747"/>
      <c r="M43" s="746" t="s">
        <v>282</v>
      </c>
      <c r="N43" s="752" t="s">
        <v>283</v>
      </c>
      <c r="O43" s="753"/>
      <c r="P43" s="756" t="s">
        <v>284</v>
      </c>
      <c r="Q43" s="756" t="s">
        <v>76</v>
      </c>
      <c r="R43" s="752" t="s">
        <v>285</v>
      </c>
      <c r="S43" s="753"/>
    </row>
    <row r="44" spans="1:19" ht="13.5" thickBot="1">
      <c r="A44" s="313" t="s">
        <v>66</v>
      </c>
      <c r="B44" s="281" t="s">
        <v>239</v>
      </c>
      <c r="C44" s="336">
        <f>190/1000000</f>
        <v>1.9000000000000001E-4</v>
      </c>
      <c r="D44" s="336">
        <f>0.5/1000000</f>
        <v>4.9999999999999998E-7</v>
      </c>
      <c r="E44" s="336">
        <f>76/1000000</f>
        <v>7.6000000000000004E-5</v>
      </c>
      <c r="F44" s="336">
        <f>E44</f>
        <v>7.6000000000000004E-5</v>
      </c>
      <c r="G44" s="331">
        <f>3/1000000</f>
        <v>3.0000000000000001E-6</v>
      </c>
      <c r="H44" s="314">
        <v>0</v>
      </c>
      <c r="I44" s="314">
        <v>0</v>
      </c>
      <c r="J44" s="279"/>
      <c r="L44" s="747"/>
      <c r="M44" s="747"/>
      <c r="N44" s="754" t="s">
        <v>286</v>
      </c>
      <c r="O44" s="755"/>
      <c r="P44" s="757"/>
      <c r="Q44" s="757"/>
      <c r="R44" s="759"/>
      <c r="S44" s="760"/>
    </row>
    <row r="45" spans="1:19" ht="30" customHeight="1" thickBot="1">
      <c r="A45" s="313" t="s">
        <v>67</v>
      </c>
      <c r="B45" s="281" t="s">
        <v>239</v>
      </c>
      <c r="C45" s="336">
        <f>170/1000000</f>
        <v>1.7000000000000001E-4</v>
      </c>
      <c r="D45" s="336">
        <f>0.5/1000000</f>
        <v>4.9999999999999998E-7</v>
      </c>
      <c r="E45" s="336">
        <f>76/1000000</f>
        <v>7.6000000000000004E-5</v>
      </c>
      <c r="F45" s="336">
        <f t="shared" ref="F45:F49" si="2">E45</f>
        <v>7.6000000000000004E-5</v>
      </c>
      <c r="G45" s="331">
        <f>3/1000000</f>
        <v>3.0000000000000001E-6</v>
      </c>
      <c r="H45" s="314">
        <v>0</v>
      </c>
      <c r="I45" s="314">
        <v>0</v>
      </c>
      <c r="J45" s="279"/>
      <c r="L45" s="748"/>
      <c r="M45" s="748"/>
      <c r="N45" s="335" t="s">
        <v>287</v>
      </c>
      <c r="O45" s="337" t="s">
        <v>288</v>
      </c>
      <c r="P45" s="758"/>
      <c r="Q45" s="758"/>
      <c r="R45" s="335" t="s">
        <v>287</v>
      </c>
      <c r="S45" s="335" t="s">
        <v>288</v>
      </c>
    </row>
    <row r="46" spans="1:19" ht="13.5" thickBot="1">
      <c r="A46" s="313" t="s">
        <v>68</v>
      </c>
      <c r="B46" s="281" t="s">
        <v>239</v>
      </c>
      <c r="C46" s="336">
        <f>93.74/1000</f>
        <v>9.373999999999999E-2</v>
      </c>
      <c r="D46" s="336">
        <f>55.82/1000</f>
        <v>5.5820000000000002E-2</v>
      </c>
      <c r="E46" s="336">
        <v>0</v>
      </c>
      <c r="F46" s="336">
        <f t="shared" si="2"/>
        <v>0</v>
      </c>
      <c r="G46" s="331">
        <f>76.59/1000</f>
        <v>7.6590000000000005E-2</v>
      </c>
      <c r="H46" s="314">
        <f>93.97/1000</f>
        <v>9.3969999999999998E-2</v>
      </c>
      <c r="I46" s="314">
        <v>330.83</v>
      </c>
      <c r="J46" s="315">
        <f>0.330833*3.6</f>
        <v>1.1909988</v>
      </c>
      <c r="L46" s="338" t="s">
        <v>289</v>
      </c>
      <c r="M46" s="335" t="s">
        <v>290</v>
      </c>
      <c r="N46" s="335">
        <v>190</v>
      </c>
      <c r="O46" s="335">
        <v>78</v>
      </c>
      <c r="P46" s="335">
        <v>0.5</v>
      </c>
      <c r="Q46" s="335">
        <v>3</v>
      </c>
      <c r="R46" s="335">
        <v>76</v>
      </c>
      <c r="S46" s="335">
        <v>34</v>
      </c>
    </row>
    <row r="47" spans="1:19" ht="13.5" thickBot="1">
      <c r="A47" s="313" t="s">
        <v>69</v>
      </c>
      <c r="B47" s="281" t="s">
        <v>239</v>
      </c>
      <c r="C47" s="336">
        <f>100/1000000000</f>
        <v>9.9999999999999995E-8</v>
      </c>
      <c r="D47" s="336">
        <v>0</v>
      </c>
      <c r="E47" s="336">
        <f>50/1000000000</f>
        <v>4.9999999999999998E-8</v>
      </c>
      <c r="F47" s="336">
        <f t="shared" si="2"/>
        <v>4.9999999999999998E-8</v>
      </c>
      <c r="G47" s="331">
        <f>10/1000000000</f>
        <v>1E-8</v>
      </c>
      <c r="H47" s="314">
        <v>0</v>
      </c>
      <c r="I47" s="314">
        <v>0</v>
      </c>
      <c r="J47" s="279"/>
      <c r="L47" s="338" t="s">
        <v>291</v>
      </c>
      <c r="M47" s="335" t="s">
        <v>290</v>
      </c>
      <c r="N47" s="335">
        <v>170</v>
      </c>
      <c r="O47" s="335">
        <v>70</v>
      </c>
      <c r="P47" s="335">
        <v>0.5</v>
      </c>
      <c r="Q47" s="335">
        <v>3</v>
      </c>
      <c r="R47" s="335">
        <v>76</v>
      </c>
      <c r="S47" s="335">
        <v>33</v>
      </c>
    </row>
    <row r="48" spans="1:19" ht="15" thickBot="1">
      <c r="A48" s="313" t="s">
        <v>70</v>
      </c>
      <c r="B48" s="281" t="s">
        <v>239</v>
      </c>
      <c r="C48" s="336">
        <f>900/1000000</f>
        <v>8.9999999999999998E-4</v>
      </c>
      <c r="D48" s="336">
        <f>0.5/1000000</f>
        <v>4.9999999999999998E-7</v>
      </c>
      <c r="E48" s="336">
        <f>20/1000000</f>
        <v>2.0000000000000002E-5</v>
      </c>
      <c r="F48" s="336">
        <f t="shared" si="2"/>
        <v>2.0000000000000002E-5</v>
      </c>
      <c r="G48" s="331">
        <f>140/1000000</f>
        <v>1.3999999999999999E-4</v>
      </c>
      <c r="H48" s="314">
        <v>0</v>
      </c>
      <c r="I48" s="314">
        <v>0</v>
      </c>
      <c r="J48" s="279"/>
      <c r="L48" s="338" t="s">
        <v>301</v>
      </c>
      <c r="M48" s="335" t="s">
        <v>293</v>
      </c>
      <c r="N48" s="335">
        <v>93.74</v>
      </c>
      <c r="O48" s="335">
        <v>93.74</v>
      </c>
      <c r="P48" s="335">
        <v>55.82</v>
      </c>
      <c r="Q48" s="335">
        <v>76.59</v>
      </c>
      <c r="R48" s="335">
        <v>0</v>
      </c>
      <c r="S48" s="335">
        <v>0</v>
      </c>
    </row>
    <row r="49" spans="1:19" ht="26.25" thickBot="1">
      <c r="A49" s="313" t="s">
        <v>71</v>
      </c>
      <c r="B49" s="281" t="s">
        <v>239</v>
      </c>
      <c r="C49" s="336">
        <f>160/1000000</f>
        <v>1.6000000000000001E-4</v>
      </c>
      <c r="D49" s="336">
        <f>70/1000000</f>
        <v>6.9999999999999994E-5</v>
      </c>
      <c r="E49" s="336">
        <f>20/1000000</f>
        <v>2.0000000000000002E-5</v>
      </c>
      <c r="F49" s="336">
        <f t="shared" si="2"/>
        <v>2.0000000000000002E-5</v>
      </c>
      <c r="G49" s="331">
        <f>70/1000000</f>
        <v>6.9999999999999994E-5</v>
      </c>
      <c r="H49" s="314">
        <v>0</v>
      </c>
      <c r="I49" s="314">
        <v>0</v>
      </c>
      <c r="J49" s="279"/>
      <c r="L49" s="338" t="s">
        <v>294</v>
      </c>
      <c r="M49" s="335" t="s">
        <v>295</v>
      </c>
      <c r="N49" s="335">
        <v>100</v>
      </c>
      <c r="O49" s="335">
        <v>7.9000000000000001E-2</v>
      </c>
      <c r="P49" s="335" t="s">
        <v>296</v>
      </c>
      <c r="Q49" s="335">
        <v>10</v>
      </c>
      <c r="R49" s="335">
        <v>50</v>
      </c>
      <c r="S49" s="335">
        <v>10</v>
      </c>
    </row>
    <row r="50" spans="1:19" ht="15" thickBot="1">
      <c r="A50" s="317" t="s">
        <v>72</v>
      </c>
      <c r="B50" s="318" t="s">
        <v>239</v>
      </c>
      <c r="C50" s="336">
        <v>2.0116227089852479E-3</v>
      </c>
      <c r="D50" s="336">
        <v>7.5000000000000002E-6</v>
      </c>
      <c r="E50" s="336">
        <v>1.794E-4</v>
      </c>
      <c r="F50" s="331">
        <v>1.794E-4</v>
      </c>
      <c r="G50" s="331">
        <v>1.625355393043083E-5</v>
      </c>
      <c r="H50" s="319">
        <v>0</v>
      </c>
      <c r="I50" s="319">
        <v>0</v>
      </c>
      <c r="J50" s="320"/>
      <c r="L50" s="338" t="s">
        <v>302</v>
      </c>
      <c r="M50" s="335" t="s">
        <v>290</v>
      </c>
      <c r="N50" s="335">
        <v>900</v>
      </c>
      <c r="O50" s="335">
        <v>450</v>
      </c>
      <c r="P50" s="335">
        <v>0.5</v>
      </c>
      <c r="Q50" s="335">
        <v>140</v>
      </c>
      <c r="R50" s="335">
        <v>20</v>
      </c>
      <c r="S50" s="335">
        <v>11</v>
      </c>
    </row>
    <row r="51" spans="1:19" ht="15" thickBot="1">
      <c r="L51" s="338" t="s">
        <v>303</v>
      </c>
      <c r="M51" s="335" t="s">
        <v>290</v>
      </c>
      <c r="N51" s="335">
        <v>160</v>
      </c>
      <c r="O51" s="335">
        <v>165</v>
      </c>
      <c r="P51" s="335">
        <v>70</v>
      </c>
      <c r="Q51" s="335">
        <v>70</v>
      </c>
      <c r="R51" s="335">
        <v>150</v>
      </c>
      <c r="S51" s="335">
        <v>91</v>
      </c>
    </row>
    <row r="53" spans="1:19">
      <c r="A53" s="773" t="s">
        <v>244</v>
      </c>
      <c r="B53" s="321">
        <v>0.71</v>
      </c>
      <c r="C53" s="773" t="s">
        <v>247</v>
      </c>
      <c r="D53" s="281">
        <v>2.6</v>
      </c>
      <c r="E53" s="773" t="s">
        <v>246</v>
      </c>
      <c r="F53" s="281">
        <v>3.63</v>
      </c>
      <c r="G53" s="773" t="s">
        <v>248</v>
      </c>
      <c r="H53" s="281">
        <v>15</v>
      </c>
      <c r="J53" s="282" t="s">
        <v>109</v>
      </c>
    </row>
    <row r="54" spans="1:19">
      <c r="A54" s="773"/>
      <c r="C54" s="773"/>
      <c r="E54" s="773"/>
      <c r="G54" s="773"/>
      <c r="J54" s="264" t="s">
        <v>109</v>
      </c>
    </row>
    <row r="55" spans="1:19">
      <c r="A55" s="773"/>
      <c r="C55" s="773"/>
      <c r="E55" s="773"/>
      <c r="G55" s="773"/>
      <c r="J55" s="264" t="s">
        <v>259</v>
      </c>
    </row>
    <row r="56" spans="1:19">
      <c r="A56" s="773"/>
      <c r="C56" s="773"/>
      <c r="E56" s="773"/>
      <c r="G56" s="773"/>
      <c r="J56" s="264" t="s">
        <v>88</v>
      </c>
    </row>
    <row r="57" spans="1:19">
      <c r="J57" s="264" t="s">
        <v>110</v>
      </c>
    </row>
  </sheetData>
  <mergeCells count="31">
    <mergeCell ref="J2:L2"/>
    <mergeCell ref="J11:K11"/>
    <mergeCell ref="A18:A21"/>
    <mergeCell ref="B18:H18"/>
    <mergeCell ref="B19:B21"/>
    <mergeCell ref="C19:D19"/>
    <mergeCell ref="E19:E21"/>
    <mergeCell ref="F19:F21"/>
    <mergeCell ref="G19:H20"/>
    <mergeCell ref="C20:D20"/>
    <mergeCell ref="F30:F32"/>
    <mergeCell ref="G30:H31"/>
    <mergeCell ref="C31:D31"/>
    <mergeCell ref="A41:J41"/>
    <mergeCell ref="A53:A56"/>
    <mergeCell ref="C53:C56"/>
    <mergeCell ref="E53:E56"/>
    <mergeCell ref="G53:G56"/>
    <mergeCell ref="A29:A32"/>
    <mergeCell ref="B29:H29"/>
    <mergeCell ref="B30:B32"/>
    <mergeCell ref="C30:D30"/>
    <mergeCell ref="E30:E32"/>
    <mergeCell ref="L42:L45"/>
    <mergeCell ref="M42:S42"/>
    <mergeCell ref="M43:M45"/>
    <mergeCell ref="N43:O43"/>
    <mergeCell ref="N44:O44"/>
    <mergeCell ref="P43:P45"/>
    <mergeCell ref="Q43:Q45"/>
    <mergeCell ref="R43:S44"/>
  </mergeCells>
  <dataValidations disablePrompts="1" count="1">
    <dataValidation type="list" allowBlank="1" showInputMessage="1" showErrorMessage="1" sqref="E16" xr:uid="{00000000-0002-0000-0100-000000000000}">
      <formula1>$A$4:$A$10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72"/>
  <sheetViews>
    <sheetView view="pageBreakPreview" zoomScaleNormal="100" zoomScaleSheetLayoutView="100" workbookViewId="0">
      <pane ySplit="3" topLeftCell="A4" activePane="bottomLeft" state="frozen"/>
      <selection pane="bottomLeft" activeCell="K57" sqref="K57"/>
    </sheetView>
  </sheetViews>
  <sheetFormatPr defaultColWidth="9" defaultRowHeight="12"/>
  <cols>
    <col min="1" max="1" width="36.5" style="409" bestFit="1" customWidth="1"/>
    <col min="2" max="3" width="9.125" style="409" bestFit="1" customWidth="1"/>
    <col min="4" max="4" width="9.625" style="409" bestFit="1" customWidth="1"/>
    <col min="5" max="8" width="9.125" style="409" bestFit="1" customWidth="1"/>
    <col min="9" max="16384" width="9" style="409"/>
  </cols>
  <sheetData>
    <row r="1" spans="1:8" ht="15.75">
      <c r="A1" s="786" t="s">
        <v>414</v>
      </c>
      <c r="B1" s="787"/>
      <c r="C1" s="787"/>
      <c r="D1" s="787"/>
      <c r="E1" s="787"/>
      <c r="F1" s="787"/>
      <c r="G1" s="787"/>
      <c r="H1" s="788"/>
    </row>
    <row r="2" spans="1:8">
      <c r="A2" s="785" t="s">
        <v>331</v>
      </c>
      <c r="B2" s="785"/>
      <c r="C2" s="785"/>
      <c r="D2" s="785"/>
      <c r="E2" s="785"/>
      <c r="F2" s="785"/>
      <c r="G2" s="785"/>
      <c r="H2" s="785"/>
    </row>
    <row r="3" spans="1:8">
      <c r="A3" s="410"/>
      <c r="B3" s="411" t="s">
        <v>332</v>
      </c>
      <c r="C3" s="411" t="s">
        <v>333</v>
      </c>
      <c r="D3" s="411" t="s">
        <v>334</v>
      </c>
      <c r="E3" s="411" t="s">
        <v>335</v>
      </c>
      <c r="F3" s="411" t="s">
        <v>336</v>
      </c>
      <c r="G3" s="411" t="s">
        <v>337</v>
      </c>
      <c r="H3" s="411" t="s">
        <v>338</v>
      </c>
    </row>
    <row r="4" spans="1:8">
      <c r="A4" s="408" t="s">
        <v>313</v>
      </c>
      <c r="B4" s="412">
        <v>1.2</v>
      </c>
      <c r="C4" s="412">
        <v>1.2</v>
      </c>
      <c r="D4" s="412">
        <v>52000</v>
      </c>
      <c r="E4" s="412">
        <v>5.6000000000000004E-7</v>
      </c>
      <c r="F4" s="412">
        <v>0.3</v>
      </c>
      <c r="G4" s="412">
        <v>51</v>
      </c>
      <c r="H4" s="412">
        <v>26</v>
      </c>
    </row>
    <row r="5" spans="1:8">
      <c r="A5" s="408" t="s">
        <v>312</v>
      </c>
      <c r="B5" s="412">
        <v>1.9</v>
      </c>
      <c r="C5" s="412">
        <v>1.9</v>
      </c>
      <c r="D5" s="412">
        <v>76000</v>
      </c>
      <c r="E5" s="412">
        <v>8.0000000000000007E-5</v>
      </c>
      <c r="F5" s="412">
        <v>70</v>
      </c>
      <c r="G5" s="412">
        <v>51</v>
      </c>
      <c r="H5" s="412">
        <v>57</v>
      </c>
    </row>
    <row r="6" spans="1:8">
      <c r="A6" s="408" t="s">
        <v>314</v>
      </c>
      <c r="B6" s="412">
        <v>0</v>
      </c>
      <c r="C6" s="412">
        <v>0</v>
      </c>
      <c r="D6" s="412">
        <v>230833</v>
      </c>
      <c r="E6" s="412">
        <v>0</v>
      </c>
      <c r="F6" s="412">
        <v>0</v>
      </c>
      <c r="G6" s="412">
        <v>0</v>
      </c>
      <c r="H6" s="412">
        <v>0</v>
      </c>
    </row>
    <row r="7" spans="1:8">
      <c r="A7" s="408" t="s">
        <v>315</v>
      </c>
      <c r="B7" s="412">
        <v>0</v>
      </c>
      <c r="C7" s="412">
        <v>0</v>
      </c>
      <c r="D7" s="412">
        <v>93740</v>
      </c>
      <c r="E7" s="412">
        <v>0</v>
      </c>
      <c r="F7" s="412">
        <v>0</v>
      </c>
      <c r="G7" s="412">
        <v>0</v>
      </c>
      <c r="H7" s="412">
        <v>0</v>
      </c>
    </row>
    <row r="8" spans="1:8">
      <c r="A8" s="785" t="s">
        <v>328</v>
      </c>
      <c r="B8" s="785"/>
      <c r="C8" s="785"/>
      <c r="D8" s="785"/>
      <c r="E8" s="785"/>
      <c r="F8" s="785"/>
      <c r="G8" s="785"/>
      <c r="H8" s="785"/>
    </row>
    <row r="9" spans="1:8">
      <c r="A9" s="413"/>
      <c r="B9" s="411" t="s">
        <v>332</v>
      </c>
      <c r="C9" s="411" t="s">
        <v>333</v>
      </c>
      <c r="D9" s="411" t="s">
        <v>334</v>
      </c>
      <c r="E9" s="411" t="s">
        <v>335</v>
      </c>
      <c r="F9" s="411" t="s">
        <v>336</v>
      </c>
      <c r="G9" s="411" t="s">
        <v>337</v>
      </c>
      <c r="H9" s="411" t="s">
        <v>338</v>
      </c>
    </row>
    <row r="10" spans="1:8">
      <c r="A10" s="408" t="s">
        <v>317</v>
      </c>
      <c r="B10" s="410">
        <v>404</v>
      </c>
      <c r="C10" s="410">
        <v>398</v>
      </c>
      <c r="D10" s="410">
        <v>91000</v>
      </c>
      <c r="E10" s="410">
        <v>0.23</v>
      </c>
      <c r="F10" s="410">
        <v>400</v>
      </c>
      <c r="G10" s="410">
        <v>110</v>
      </c>
      <c r="H10" s="410">
        <v>4600</v>
      </c>
    </row>
    <row r="11" spans="1:8">
      <c r="A11" s="408" t="s">
        <v>339</v>
      </c>
      <c r="B11" s="410">
        <v>240</v>
      </c>
      <c r="C11" s="410">
        <v>220</v>
      </c>
      <c r="D11" s="410">
        <v>95000</v>
      </c>
      <c r="E11" s="410">
        <v>0.15</v>
      </c>
      <c r="F11" s="410">
        <v>282.8</v>
      </c>
      <c r="G11" s="410">
        <v>150</v>
      </c>
      <c r="H11" s="410">
        <v>2000</v>
      </c>
    </row>
    <row r="12" spans="1:8">
      <c r="A12" s="408" t="s">
        <v>320</v>
      </c>
      <c r="B12" s="410">
        <v>200</v>
      </c>
      <c r="C12" s="410">
        <v>150</v>
      </c>
      <c r="D12" s="410">
        <v>91000</v>
      </c>
      <c r="E12" s="410">
        <v>0.2</v>
      </c>
      <c r="F12" s="410">
        <v>400</v>
      </c>
      <c r="G12" s="410">
        <v>110</v>
      </c>
      <c r="H12" s="410">
        <v>2466.7800000000002</v>
      </c>
    </row>
    <row r="13" spans="1:8">
      <c r="A13" s="408" t="s">
        <v>318</v>
      </c>
      <c r="B13" s="410">
        <v>49.5</v>
      </c>
      <c r="C13" s="410">
        <v>47.03</v>
      </c>
      <c r="D13" s="410">
        <v>91000</v>
      </c>
      <c r="E13" s="410">
        <v>8.4000000000000005E-2</v>
      </c>
      <c r="F13" s="410">
        <v>200</v>
      </c>
      <c r="G13" s="410">
        <v>110</v>
      </c>
      <c r="H13" s="410">
        <v>860</v>
      </c>
    </row>
    <row r="14" spans="1:8">
      <c r="A14" s="408" t="s">
        <v>323</v>
      </c>
      <c r="B14" s="410">
        <v>23.68</v>
      </c>
      <c r="C14" s="410">
        <v>23.33</v>
      </c>
      <c r="D14" s="410">
        <v>104000</v>
      </c>
      <c r="E14" s="410">
        <v>4.4999999999999998E-2</v>
      </c>
      <c r="F14" s="410">
        <v>0</v>
      </c>
      <c r="G14" s="410">
        <v>202</v>
      </c>
      <c r="H14" s="410">
        <v>345.35</v>
      </c>
    </row>
    <row r="15" spans="1:8">
      <c r="A15" s="408" t="s">
        <v>325</v>
      </c>
      <c r="B15" s="410">
        <v>23.68</v>
      </c>
      <c r="C15" s="410">
        <v>23.33</v>
      </c>
      <c r="D15" s="410">
        <v>104000</v>
      </c>
      <c r="E15" s="410">
        <v>4.4999999999999998E-2</v>
      </c>
      <c r="F15" s="410">
        <v>0</v>
      </c>
      <c r="G15" s="410">
        <v>202</v>
      </c>
      <c r="H15" s="410">
        <v>345.35</v>
      </c>
    </row>
    <row r="16" spans="1:8">
      <c r="A16" s="408" t="s">
        <v>543</v>
      </c>
      <c r="B16" s="410">
        <v>49.34</v>
      </c>
      <c r="C16" s="410">
        <v>48.6</v>
      </c>
      <c r="D16" s="410">
        <v>92000</v>
      </c>
      <c r="E16" s="410">
        <v>7.4999999999999997E-2</v>
      </c>
      <c r="F16" s="410">
        <v>282.8</v>
      </c>
      <c r="G16" s="410">
        <v>340</v>
      </c>
      <c r="H16" s="410">
        <v>1140</v>
      </c>
    </row>
    <row r="17" spans="1:8">
      <c r="A17" s="408" t="s">
        <v>322</v>
      </c>
      <c r="B17" s="410">
        <v>23.68</v>
      </c>
      <c r="C17" s="410">
        <v>23.33</v>
      </c>
      <c r="D17" s="410">
        <v>92000</v>
      </c>
      <c r="E17" s="410">
        <v>4.4999999999999998E-2</v>
      </c>
      <c r="F17" s="410">
        <v>200</v>
      </c>
      <c r="G17" s="410">
        <v>340</v>
      </c>
      <c r="H17" s="410">
        <v>670</v>
      </c>
    </row>
    <row r="18" spans="1:8">
      <c r="A18" s="408" t="s">
        <v>321</v>
      </c>
      <c r="B18" s="414">
        <v>15.79</v>
      </c>
      <c r="C18" s="414">
        <v>15.55</v>
      </c>
      <c r="D18" s="414">
        <v>92000</v>
      </c>
      <c r="E18" s="414">
        <v>1.0999999999999999E-2</v>
      </c>
      <c r="F18" s="414">
        <v>0</v>
      </c>
      <c r="G18" s="414">
        <v>190</v>
      </c>
      <c r="H18" s="410">
        <v>246.88</v>
      </c>
    </row>
    <row r="19" spans="1:8">
      <c r="A19" s="408" t="s">
        <v>319</v>
      </c>
      <c r="B19" s="414">
        <v>15.79</v>
      </c>
      <c r="C19" s="414">
        <v>15.55</v>
      </c>
      <c r="D19" s="414">
        <v>92000</v>
      </c>
      <c r="E19" s="414">
        <v>1.0999999999999999E-2</v>
      </c>
      <c r="F19" s="414">
        <v>0</v>
      </c>
      <c r="G19" s="414">
        <v>190</v>
      </c>
      <c r="H19" s="410">
        <v>246.88</v>
      </c>
    </row>
    <row r="20" spans="1:8">
      <c r="A20" s="785" t="s">
        <v>340</v>
      </c>
      <c r="B20" s="785"/>
      <c r="C20" s="785"/>
      <c r="D20" s="785"/>
      <c r="E20" s="785"/>
      <c r="F20" s="785"/>
      <c r="G20" s="785"/>
      <c r="H20" s="785"/>
    </row>
    <row r="21" spans="1:8">
      <c r="A21" s="408" t="s">
        <v>317</v>
      </c>
      <c r="B21" s="414">
        <v>760</v>
      </c>
      <c r="C21" s="414">
        <v>740</v>
      </c>
      <c r="D21" s="414">
        <v>0</v>
      </c>
      <c r="E21" s="414">
        <v>0.121</v>
      </c>
      <c r="F21" s="414">
        <v>11</v>
      </c>
      <c r="G21" s="414">
        <v>80</v>
      </c>
      <c r="H21" s="414">
        <v>4000</v>
      </c>
    </row>
    <row r="22" spans="1:8">
      <c r="A22" s="408" t="s">
        <v>327</v>
      </c>
      <c r="B22" s="414">
        <v>760</v>
      </c>
      <c r="C22" s="414">
        <v>740</v>
      </c>
      <c r="D22" s="414">
        <v>0</v>
      </c>
      <c r="E22" s="414">
        <v>0.121</v>
      </c>
      <c r="F22" s="414">
        <v>11</v>
      </c>
      <c r="G22" s="414">
        <v>80</v>
      </c>
      <c r="H22" s="410">
        <v>4000</v>
      </c>
    </row>
    <row r="23" spans="1:8">
      <c r="A23" s="408" t="s">
        <v>320</v>
      </c>
      <c r="B23" s="414">
        <v>108</v>
      </c>
      <c r="C23" s="414">
        <v>102.6</v>
      </c>
      <c r="D23" s="414">
        <v>0</v>
      </c>
      <c r="E23" s="414">
        <v>0.02</v>
      </c>
      <c r="F23" s="414">
        <v>10</v>
      </c>
      <c r="G23" s="414">
        <v>80</v>
      </c>
      <c r="H23" s="414">
        <v>2850</v>
      </c>
    </row>
    <row r="24" spans="1:8">
      <c r="A24" s="408" t="s">
        <v>318</v>
      </c>
      <c r="B24" s="414">
        <v>49.5</v>
      </c>
      <c r="C24" s="414">
        <v>47.03</v>
      </c>
      <c r="D24" s="414">
        <v>0</v>
      </c>
      <c r="E24" s="414">
        <v>6.9000000000000006E-2</v>
      </c>
      <c r="F24" s="414">
        <v>10</v>
      </c>
      <c r="G24" s="414">
        <v>110</v>
      </c>
      <c r="H24" s="414">
        <v>592.03</v>
      </c>
    </row>
    <row r="25" spans="1:8">
      <c r="A25" s="408" t="s">
        <v>323</v>
      </c>
      <c r="B25" s="414">
        <v>36</v>
      </c>
      <c r="C25" s="414">
        <v>34.200000000000003</v>
      </c>
      <c r="D25" s="414">
        <v>0</v>
      </c>
      <c r="E25" s="414">
        <v>0.05</v>
      </c>
      <c r="F25" s="414">
        <v>10</v>
      </c>
      <c r="G25" s="414">
        <v>130</v>
      </c>
      <c r="H25" s="414">
        <v>440</v>
      </c>
    </row>
    <row r="26" spans="1:8">
      <c r="A26" s="408" t="s">
        <v>325</v>
      </c>
      <c r="B26" s="414">
        <v>36</v>
      </c>
      <c r="C26" s="414">
        <v>34.200000000000003</v>
      </c>
      <c r="D26" s="414">
        <v>0</v>
      </c>
      <c r="E26" s="414">
        <v>0.05</v>
      </c>
      <c r="F26" s="414">
        <v>10</v>
      </c>
      <c r="G26" s="414">
        <v>130</v>
      </c>
      <c r="H26" s="414">
        <v>440</v>
      </c>
    </row>
    <row r="27" spans="1:8">
      <c r="A27" s="408" t="s">
        <v>326</v>
      </c>
      <c r="B27" s="414">
        <v>49.5</v>
      </c>
      <c r="C27" s="414">
        <v>47.03</v>
      </c>
      <c r="D27" s="414">
        <v>0</v>
      </c>
      <c r="E27" s="414">
        <v>3.7999999999999999E-2</v>
      </c>
      <c r="F27" s="414">
        <v>20</v>
      </c>
      <c r="G27" s="414">
        <v>115</v>
      </c>
      <c r="H27" s="410">
        <v>670</v>
      </c>
    </row>
    <row r="28" spans="1:8">
      <c r="A28" s="408" t="s">
        <v>322</v>
      </c>
      <c r="B28" s="414">
        <v>23.68</v>
      </c>
      <c r="C28" s="414">
        <v>23.33</v>
      </c>
      <c r="D28" s="414">
        <v>0</v>
      </c>
      <c r="E28" s="414">
        <v>7.4000000000000003E-3</v>
      </c>
      <c r="F28" s="414">
        <v>20</v>
      </c>
      <c r="G28" s="414">
        <v>341</v>
      </c>
      <c r="H28" s="414">
        <v>493.36</v>
      </c>
    </row>
    <row r="29" spans="1:8">
      <c r="A29" s="408" t="s">
        <v>321</v>
      </c>
      <c r="B29" s="414">
        <v>18</v>
      </c>
      <c r="C29" s="414">
        <v>17.100000000000001</v>
      </c>
      <c r="D29" s="414">
        <v>0</v>
      </c>
      <c r="E29" s="414">
        <v>5.0000000000000001E-3</v>
      </c>
      <c r="F29" s="414">
        <v>0</v>
      </c>
      <c r="G29" s="414">
        <v>100</v>
      </c>
      <c r="H29" s="410">
        <v>246.88</v>
      </c>
    </row>
    <row r="30" spans="1:8">
      <c r="A30" s="408" t="s">
        <v>319</v>
      </c>
      <c r="B30" s="414">
        <v>18</v>
      </c>
      <c r="C30" s="414">
        <v>17.100000000000001</v>
      </c>
      <c r="D30" s="414">
        <v>0</v>
      </c>
      <c r="E30" s="414">
        <v>5.0000000000000001E-3</v>
      </c>
      <c r="F30" s="414">
        <v>0</v>
      </c>
      <c r="G30" s="414">
        <v>100</v>
      </c>
      <c r="H30" s="414">
        <v>246.88</v>
      </c>
    </row>
    <row r="31" spans="1:8">
      <c r="A31" s="785" t="s">
        <v>329</v>
      </c>
      <c r="B31" s="785"/>
      <c r="C31" s="785"/>
      <c r="D31" s="785"/>
      <c r="E31" s="785"/>
      <c r="F31" s="785"/>
      <c r="G31" s="785"/>
      <c r="H31" s="785"/>
    </row>
    <row r="32" spans="1:8">
      <c r="A32" s="415" t="s">
        <v>341</v>
      </c>
      <c r="B32" s="414">
        <v>424</v>
      </c>
      <c r="C32" s="414">
        <v>106</v>
      </c>
      <c r="D32" s="414">
        <v>104000</v>
      </c>
      <c r="E32" s="414">
        <v>0.26</v>
      </c>
      <c r="F32" s="414">
        <v>450</v>
      </c>
      <c r="G32" s="414">
        <v>100</v>
      </c>
      <c r="H32" s="414">
        <v>5250</v>
      </c>
    </row>
    <row r="33" spans="1:8">
      <c r="A33" s="415" t="s">
        <v>342</v>
      </c>
      <c r="B33" s="414">
        <v>424</v>
      </c>
      <c r="C33" s="414">
        <v>106</v>
      </c>
      <c r="D33" s="414">
        <v>104000</v>
      </c>
      <c r="E33" s="414">
        <v>0.26</v>
      </c>
      <c r="F33" s="414">
        <v>450</v>
      </c>
      <c r="G33" s="414">
        <v>100</v>
      </c>
      <c r="H33" s="414">
        <v>5250</v>
      </c>
    </row>
    <row r="34" spans="1:8">
      <c r="A34" s="415" t="s">
        <v>343</v>
      </c>
      <c r="B34" s="414">
        <v>106</v>
      </c>
      <c r="C34" s="414">
        <v>26.5</v>
      </c>
      <c r="D34" s="414">
        <v>104000</v>
      </c>
      <c r="E34" s="414">
        <v>0.26</v>
      </c>
      <c r="F34" s="414">
        <v>450</v>
      </c>
      <c r="G34" s="414">
        <v>100</v>
      </c>
      <c r="H34" s="414">
        <v>5250</v>
      </c>
    </row>
    <row r="35" spans="1:8">
      <c r="A35" s="415" t="s">
        <v>344</v>
      </c>
      <c r="B35" s="414">
        <v>17.600000000000001</v>
      </c>
      <c r="C35" s="414">
        <v>4.4000000000000004</v>
      </c>
      <c r="D35" s="414">
        <v>92000</v>
      </c>
      <c r="E35" s="414">
        <v>1.0999999999999999E-2</v>
      </c>
      <c r="F35" s="414">
        <v>0</v>
      </c>
      <c r="G35" s="414">
        <v>170</v>
      </c>
      <c r="H35" s="414">
        <v>830</v>
      </c>
    </row>
    <row r="36" spans="1:8">
      <c r="A36" s="785" t="s">
        <v>345</v>
      </c>
      <c r="B36" s="785"/>
      <c r="C36" s="785"/>
      <c r="D36" s="785"/>
      <c r="E36" s="785"/>
      <c r="F36" s="785"/>
      <c r="G36" s="785"/>
      <c r="H36" s="785"/>
    </row>
    <row r="37" spans="1:8">
      <c r="A37" s="415" t="s">
        <v>341</v>
      </c>
      <c r="B37" s="414">
        <v>424</v>
      </c>
      <c r="C37" s="414">
        <v>106</v>
      </c>
      <c r="D37" s="414">
        <v>104000</v>
      </c>
      <c r="E37" s="414">
        <v>0.26</v>
      </c>
      <c r="F37" s="414">
        <v>450</v>
      </c>
      <c r="G37" s="414">
        <v>100</v>
      </c>
      <c r="H37" s="414">
        <v>5250</v>
      </c>
    </row>
    <row r="38" spans="1:8">
      <c r="A38" s="415" t="s">
        <v>342</v>
      </c>
      <c r="B38" s="414">
        <v>424</v>
      </c>
      <c r="C38" s="414">
        <v>106</v>
      </c>
      <c r="D38" s="414">
        <v>104000</v>
      </c>
      <c r="E38" s="414">
        <v>0.26</v>
      </c>
      <c r="F38" s="414">
        <v>450</v>
      </c>
      <c r="G38" s="414">
        <v>100</v>
      </c>
      <c r="H38" s="414">
        <v>5250</v>
      </c>
    </row>
    <row r="39" spans="1:8">
      <c r="A39" s="415" t="s">
        <v>343</v>
      </c>
      <c r="B39" s="414">
        <v>106</v>
      </c>
      <c r="C39" s="414">
        <v>26.5</v>
      </c>
      <c r="D39" s="414">
        <v>104000</v>
      </c>
      <c r="E39" s="414">
        <v>0.26</v>
      </c>
      <c r="F39" s="414">
        <v>450</v>
      </c>
      <c r="G39" s="414">
        <v>100</v>
      </c>
      <c r="H39" s="414">
        <v>5250</v>
      </c>
    </row>
    <row r="40" spans="1:8">
      <c r="A40" s="415" t="s">
        <v>344</v>
      </c>
      <c r="B40" s="414">
        <v>17.600000000000001</v>
      </c>
      <c r="C40" s="414">
        <v>4.4000000000000004</v>
      </c>
      <c r="D40" s="414">
        <v>92000</v>
      </c>
      <c r="E40" s="414">
        <v>1.0999999999999999E-2</v>
      </c>
      <c r="F40" s="414">
        <v>0</v>
      </c>
      <c r="G40" s="414">
        <v>170</v>
      </c>
      <c r="H40" s="414">
        <v>830</v>
      </c>
    </row>
    <row r="41" spans="1:8">
      <c r="A41" s="785" t="s">
        <v>346</v>
      </c>
      <c r="B41" s="785"/>
      <c r="C41" s="785"/>
      <c r="D41" s="785"/>
      <c r="E41" s="785"/>
      <c r="F41" s="785"/>
      <c r="G41" s="785"/>
      <c r="H41" s="785"/>
    </row>
    <row r="42" spans="1:8">
      <c r="A42" s="415" t="s">
        <v>341</v>
      </c>
      <c r="B42" s="414">
        <v>672</v>
      </c>
      <c r="C42" s="414">
        <v>168</v>
      </c>
      <c r="D42" s="414">
        <v>0</v>
      </c>
      <c r="E42" s="414">
        <v>0.13</v>
      </c>
      <c r="F42" s="414">
        <v>20</v>
      </c>
      <c r="G42" s="414">
        <v>60</v>
      </c>
      <c r="H42" s="414">
        <v>5250</v>
      </c>
    </row>
    <row r="43" spans="1:8">
      <c r="A43" s="415" t="s">
        <v>342</v>
      </c>
      <c r="B43" s="414">
        <v>672</v>
      </c>
      <c r="C43" s="414">
        <v>168</v>
      </c>
      <c r="D43" s="414">
        <v>0</v>
      </c>
      <c r="E43" s="414">
        <v>0.13</v>
      </c>
      <c r="F43" s="414">
        <v>20</v>
      </c>
      <c r="G43" s="414">
        <v>60</v>
      </c>
      <c r="H43" s="414">
        <v>5250</v>
      </c>
    </row>
    <row r="44" spans="1:8">
      <c r="A44" s="415" t="s">
        <v>343</v>
      </c>
      <c r="B44" s="414">
        <v>168</v>
      </c>
      <c r="C44" s="414">
        <v>42</v>
      </c>
      <c r="D44" s="414">
        <v>0</v>
      </c>
      <c r="E44" s="414">
        <v>0.13</v>
      </c>
      <c r="F44" s="414">
        <v>20</v>
      </c>
      <c r="G44" s="414">
        <v>60</v>
      </c>
      <c r="H44" s="414">
        <v>5250</v>
      </c>
    </row>
    <row r="45" spans="1:8">
      <c r="A45" s="415" t="s">
        <v>344</v>
      </c>
      <c r="B45" s="414">
        <v>20</v>
      </c>
      <c r="C45" s="414">
        <v>5</v>
      </c>
      <c r="D45" s="414">
        <v>0</v>
      </c>
      <c r="E45" s="414">
        <v>1.2999999999999999E-2</v>
      </c>
      <c r="F45" s="414">
        <v>0</v>
      </c>
      <c r="G45" s="414">
        <v>75</v>
      </c>
      <c r="H45" s="414">
        <v>950</v>
      </c>
    </row>
    <row r="46" spans="1:8">
      <c r="A46" s="785" t="s">
        <v>347</v>
      </c>
      <c r="B46" s="785"/>
      <c r="C46" s="785"/>
      <c r="D46" s="785"/>
      <c r="E46" s="785"/>
      <c r="F46" s="785"/>
      <c r="G46" s="785"/>
      <c r="H46" s="785"/>
    </row>
    <row r="47" spans="1:8">
      <c r="A47" s="415" t="s">
        <v>341</v>
      </c>
      <c r="B47" s="414">
        <v>672</v>
      </c>
      <c r="C47" s="414">
        <v>168</v>
      </c>
      <c r="D47" s="414">
        <v>0</v>
      </c>
      <c r="E47" s="414">
        <v>0.13</v>
      </c>
      <c r="F47" s="414">
        <v>20</v>
      </c>
      <c r="G47" s="414">
        <v>60</v>
      </c>
      <c r="H47" s="414">
        <v>5250</v>
      </c>
    </row>
    <row r="48" spans="1:8">
      <c r="A48" s="415" t="s">
        <v>342</v>
      </c>
      <c r="B48" s="414">
        <v>672</v>
      </c>
      <c r="C48" s="414">
        <v>168</v>
      </c>
      <c r="D48" s="414">
        <v>0</v>
      </c>
      <c r="E48" s="414">
        <v>0.13</v>
      </c>
      <c r="F48" s="414">
        <v>20</v>
      </c>
      <c r="G48" s="414">
        <v>60</v>
      </c>
      <c r="H48" s="414">
        <v>5250</v>
      </c>
    </row>
    <row r="49" spans="1:8">
      <c r="A49" s="415" t="s">
        <v>343</v>
      </c>
      <c r="B49" s="414">
        <v>168</v>
      </c>
      <c r="C49" s="414">
        <v>42</v>
      </c>
      <c r="D49" s="414">
        <v>0</v>
      </c>
      <c r="E49" s="414">
        <v>0.13</v>
      </c>
      <c r="F49" s="414">
        <v>20</v>
      </c>
      <c r="G49" s="414">
        <v>60</v>
      </c>
      <c r="H49" s="414">
        <v>5250</v>
      </c>
    </row>
    <row r="50" spans="1:8">
      <c r="A50" s="415" t="s">
        <v>344</v>
      </c>
      <c r="B50" s="414">
        <v>20</v>
      </c>
      <c r="C50" s="414">
        <v>5</v>
      </c>
      <c r="D50" s="414">
        <v>0</v>
      </c>
      <c r="E50" s="414">
        <v>1.2999999999999999E-2</v>
      </c>
      <c r="F50" s="414">
        <v>0</v>
      </c>
      <c r="G50" s="414">
        <v>75</v>
      </c>
      <c r="H50" s="414">
        <v>950</v>
      </c>
    </row>
    <row r="51" spans="1:8">
      <c r="A51" s="785" t="s">
        <v>330</v>
      </c>
      <c r="B51" s="785"/>
      <c r="C51" s="785"/>
      <c r="D51" s="785"/>
      <c r="E51" s="785"/>
      <c r="F51" s="785"/>
      <c r="G51" s="785"/>
      <c r="H51" s="785"/>
    </row>
    <row r="52" spans="1:8">
      <c r="A52" s="415" t="s">
        <v>341</v>
      </c>
      <c r="B52" s="414">
        <v>424</v>
      </c>
      <c r="C52" s="414">
        <v>106</v>
      </c>
      <c r="D52" s="414">
        <v>104000</v>
      </c>
      <c r="E52" s="414">
        <v>0.26</v>
      </c>
      <c r="F52" s="414">
        <v>450</v>
      </c>
      <c r="G52" s="414">
        <v>100</v>
      </c>
      <c r="H52" s="414">
        <v>5250</v>
      </c>
    </row>
    <row r="53" spans="1:8">
      <c r="A53" s="415" t="s">
        <v>342</v>
      </c>
      <c r="B53" s="414">
        <v>424</v>
      </c>
      <c r="C53" s="414">
        <v>106</v>
      </c>
      <c r="D53" s="414">
        <v>104000</v>
      </c>
      <c r="E53" s="414">
        <v>0.26</v>
      </c>
      <c r="F53" s="414">
        <v>450</v>
      </c>
      <c r="G53" s="414">
        <v>100</v>
      </c>
      <c r="H53" s="414">
        <v>5250</v>
      </c>
    </row>
    <row r="54" spans="1:8">
      <c r="A54" s="415" t="s">
        <v>343</v>
      </c>
      <c r="B54" s="414">
        <v>106</v>
      </c>
      <c r="C54" s="414">
        <v>26.5</v>
      </c>
      <c r="D54" s="414">
        <v>104000</v>
      </c>
      <c r="E54" s="414">
        <v>0.26</v>
      </c>
      <c r="F54" s="414">
        <v>450</v>
      </c>
      <c r="G54" s="414">
        <v>100</v>
      </c>
      <c r="H54" s="414">
        <v>5250</v>
      </c>
    </row>
    <row r="55" spans="1:8">
      <c r="A55" s="415" t="s">
        <v>344</v>
      </c>
      <c r="B55" s="414">
        <v>17.600000000000001</v>
      </c>
      <c r="C55" s="414">
        <v>4.4000000000000004</v>
      </c>
      <c r="D55" s="414">
        <v>92000</v>
      </c>
      <c r="E55" s="414">
        <v>1.0999999999999999E-2</v>
      </c>
      <c r="F55" s="414">
        <v>0</v>
      </c>
      <c r="G55" s="414">
        <v>170</v>
      </c>
      <c r="H55" s="414">
        <v>830</v>
      </c>
    </row>
    <row r="56" spans="1:8">
      <c r="A56" s="785" t="s">
        <v>348</v>
      </c>
      <c r="B56" s="785"/>
      <c r="C56" s="785"/>
      <c r="D56" s="785"/>
      <c r="E56" s="785"/>
      <c r="F56" s="785"/>
      <c r="G56" s="785"/>
      <c r="H56" s="785"/>
    </row>
    <row r="57" spans="1:8">
      <c r="A57" s="415" t="s">
        <v>341</v>
      </c>
      <c r="B57" s="414">
        <v>672</v>
      </c>
      <c r="C57" s="414">
        <v>168</v>
      </c>
      <c r="D57" s="414">
        <v>0</v>
      </c>
      <c r="E57" s="414">
        <v>0.13</v>
      </c>
      <c r="F57" s="414">
        <v>20</v>
      </c>
      <c r="G57" s="414">
        <v>60</v>
      </c>
      <c r="H57" s="414">
        <v>5250</v>
      </c>
    </row>
    <row r="58" spans="1:8">
      <c r="A58" s="415" t="s">
        <v>342</v>
      </c>
      <c r="B58" s="414">
        <v>672</v>
      </c>
      <c r="C58" s="414">
        <v>168</v>
      </c>
      <c r="D58" s="414">
        <v>0</v>
      </c>
      <c r="E58" s="414">
        <v>0.13</v>
      </c>
      <c r="F58" s="414">
        <v>20</v>
      </c>
      <c r="G58" s="414">
        <v>60</v>
      </c>
      <c r="H58" s="414">
        <v>5250</v>
      </c>
    </row>
    <row r="59" spans="1:8">
      <c r="A59" s="415" t="s">
        <v>343</v>
      </c>
      <c r="B59" s="414">
        <v>168</v>
      </c>
      <c r="C59" s="414">
        <v>42</v>
      </c>
      <c r="D59" s="414">
        <v>0</v>
      </c>
      <c r="E59" s="414">
        <v>0.13</v>
      </c>
      <c r="F59" s="414">
        <v>20</v>
      </c>
      <c r="G59" s="414">
        <v>60</v>
      </c>
      <c r="H59" s="414">
        <v>5250</v>
      </c>
    </row>
    <row r="60" spans="1:8">
      <c r="A60" s="415" t="s">
        <v>344</v>
      </c>
      <c r="B60" s="414">
        <v>20</v>
      </c>
      <c r="C60" s="414">
        <v>5</v>
      </c>
      <c r="D60" s="414">
        <v>0</v>
      </c>
      <c r="E60" s="414">
        <v>1.2999999999999999E-2</v>
      </c>
      <c r="F60" s="414">
        <v>0</v>
      </c>
      <c r="G60" s="414">
        <v>75</v>
      </c>
      <c r="H60" s="414">
        <v>950</v>
      </c>
    </row>
    <row r="61" spans="1:8">
      <c r="A61" s="785" t="s">
        <v>349</v>
      </c>
      <c r="B61" s="785"/>
      <c r="C61" s="785"/>
      <c r="D61" s="785"/>
      <c r="E61" s="785"/>
      <c r="F61" s="785"/>
      <c r="G61" s="785"/>
      <c r="H61" s="785"/>
    </row>
    <row r="62" spans="1:8">
      <c r="A62" s="415" t="s">
        <v>341</v>
      </c>
      <c r="B62" s="414">
        <v>424</v>
      </c>
      <c r="C62" s="414">
        <v>106</v>
      </c>
      <c r="D62" s="414">
        <v>104000</v>
      </c>
      <c r="E62" s="414">
        <v>0.26</v>
      </c>
      <c r="F62" s="414">
        <v>450</v>
      </c>
      <c r="G62" s="414">
        <v>100</v>
      </c>
      <c r="H62" s="414">
        <v>5250</v>
      </c>
    </row>
    <row r="63" spans="1:8">
      <c r="A63" s="415" t="s">
        <v>342</v>
      </c>
      <c r="B63" s="414">
        <v>424</v>
      </c>
      <c r="C63" s="414">
        <v>106</v>
      </c>
      <c r="D63" s="414">
        <v>104000</v>
      </c>
      <c r="E63" s="414">
        <v>0.26</v>
      </c>
      <c r="F63" s="414">
        <v>450</v>
      </c>
      <c r="G63" s="414">
        <v>100</v>
      </c>
      <c r="H63" s="414">
        <v>5250</v>
      </c>
    </row>
    <row r="64" spans="1:8">
      <c r="A64" s="415" t="s">
        <v>343</v>
      </c>
      <c r="B64" s="414">
        <v>106</v>
      </c>
      <c r="C64" s="414">
        <v>26.5</v>
      </c>
      <c r="D64" s="414">
        <v>104000</v>
      </c>
      <c r="E64" s="414">
        <v>0.26</v>
      </c>
      <c r="F64" s="414">
        <v>450</v>
      </c>
      <c r="G64" s="414">
        <v>100</v>
      </c>
      <c r="H64" s="414">
        <v>5250</v>
      </c>
    </row>
    <row r="65" spans="1:8">
      <c r="A65" s="415" t="s">
        <v>344</v>
      </c>
      <c r="B65" s="414">
        <v>17.600000000000001</v>
      </c>
      <c r="C65" s="414">
        <v>4.4000000000000004</v>
      </c>
      <c r="D65" s="414">
        <v>92000</v>
      </c>
      <c r="E65" s="414">
        <v>1.0999999999999999E-2</v>
      </c>
      <c r="F65" s="414">
        <v>0</v>
      </c>
      <c r="G65" s="414">
        <v>170</v>
      </c>
      <c r="H65" s="414">
        <v>830</v>
      </c>
    </row>
    <row r="66" spans="1:8">
      <c r="A66" s="785" t="s">
        <v>350</v>
      </c>
      <c r="B66" s="785"/>
      <c r="C66" s="785"/>
      <c r="D66" s="785"/>
      <c r="E66" s="785"/>
      <c r="F66" s="785"/>
      <c r="G66" s="785"/>
      <c r="H66" s="785"/>
    </row>
    <row r="67" spans="1:8">
      <c r="A67" s="415" t="s">
        <v>341</v>
      </c>
      <c r="B67" s="414">
        <v>672</v>
      </c>
      <c r="C67" s="414">
        <v>168</v>
      </c>
      <c r="D67" s="414">
        <v>0</v>
      </c>
      <c r="E67" s="414">
        <v>0.13</v>
      </c>
      <c r="F67" s="414">
        <v>20</v>
      </c>
      <c r="G67" s="414">
        <v>60</v>
      </c>
      <c r="H67" s="414">
        <v>5250</v>
      </c>
    </row>
    <row r="68" spans="1:8">
      <c r="A68" s="415" t="s">
        <v>342</v>
      </c>
      <c r="B68" s="414">
        <v>672</v>
      </c>
      <c r="C68" s="414">
        <v>168</v>
      </c>
      <c r="D68" s="414">
        <v>0</v>
      </c>
      <c r="E68" s="414">
        <v>0.13</v>
      </c>
      <c r="F68" s="414">
        <v>20</v>
      </c>
      <c r="G68" s="414">
        <v>60</v>
      </c>
      <c r="H68" s="414">
        <v>5250</v>
      </c>
    </row>
    <row r="69" spans="1:8">
      <c r="A69" s="415" t="s">
        <v>343</v>
      </c>
      <c r="B69" s="414">
        <v>168</v>
      </c>
      <c r="C69" s="414">
        <v>42</v>
      </c>
      <c r="D69" s="414">
        <v>0</v>
      </c>
      <c r="E69" s="414">
        <v>0.13</v>
      </c>
      <c r="F69" s="414">
        <v>20</v>
      </c>
      <c r="G69" s="414">
        <v>60</v>
      </c>
      <c r="H69" s="414">
        <v>5250</v>
      </c>
    </row>
    <row r="70" spans="1:8">
      <c r="A70" s="415" t="s">
        <v>344</v>
      </c>
      <c r="B70" s="414">
        <v>20</v>
      </c>
      <c r="C70" s="414">
        <v>5</v>
      </c>
      <c r="D70" s="414">
        <v>0</v>
      </c>
      <c r="E70" s="414">
        <v>1.2999999999999999E-2</v>
      </c>
      <c r="F70" s="414">
        <v>0</v>
      </c>
      <c r="G70" s="414">
        <v>75</v>
      </c>
      <c r="H70" s="414">
        <v>5250</v>
      </c>
    </row>
    <row r="72" spans="1:8">
      <c r="A72" s="409" t="s">
        <v>545</v>
      </c>
      <c r="C72" s="589">
        <v>0.81200000000000006</v>
      </c>
      <c r="D72" s="409" t="s">
        <v>351</v>
      </c>
    </row>
  </sheetData>
  <mergeCells count="12">
    <mergeCell ref="A66:H66"/>
    <mergeCell ref="A36:H36"/>
    <mergeCell ref="A41:H41"/>
    <mergeCell ref="A46:H46"/>
    <mergeCell ref="A51:H51"/>
    <mergeCell ref="A56:H56"/>
    <mergeCell ref="A61:H61"/>
    <mergeCell ref="A31:H31"/>
    <mergeCell ref="A1:H1"/>
    <mergeCell ref="A2:H2"/>
    <mergeCell ref="A8:H8"/>
    <mergeCell ref="A20:H20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396BD-D022-44EA-9D61-608BF6FFB33A}">
  <sheetPr>
    <tabColor rgb="FF32C210"/>
  </sheetPr>
  <dimension ref="A1:Z156"/>
  <sheetViews>
    <sheetView zoomScale="85" zoomScaleNormal="85" workbookViewId="0">
      <pane xSplit="2" ySplit="2" topLeftCell="C117" activePane="bottomRight" state="frozen"/>
      <selection pane="topRight" activeCell="C1" sqref="C1"/>
      <selection pane="bottomLeft" activeCell="A5" sqref="A5"/>
      <selection pane="bottomRight" activeCell="N124" sqref="N124"/>
    </sheetView>
  </sheetViews>
  <sheetFormatPr defaultRowHeight="12.75"/>
  <cols>
    <col min="1" max="2" width="9" style="645"/>
    <col min="3" max="3" width="33.375" style="641" customWidth="1"/>
    <col min="4" max="4" width="19.5" style="645" customWidth="1"/>
    <col min="5" max="5" width="9.875" style="645" customWidth="1"/>
    <col min="6" max="8" width="6.25" style="641" customWidth="1"/>
    <col min="9" max="9" width="12.875" style="646" customWidth="1"/>
    <col min="10" max="10" width="38.5" style="642" customWidth="1"/>
    <col min="11" max="11" width="10.375" style="646" customWidth="1"/>
    <col min="12" max="12" width="22.375" style="646" customWidth="1"/>
    <col min="13" max="13" width="3.125" style="642" customWidth="1"/>
    <col min="14" max="15" width="10.25" style="646" bestFit="1" customWidth="1"/>
    <col min="16" max="16" width="9" style="646"/>
    <col min="17" max="17" width="15.625" style="606" hidden="1" customWidth="1"/>
    <col min="18" max="16384" width="9" style="606"/>
  </cols>
  <sheetData>
    <row r="1" spans="1:26" s="617" customFormat="1" ht="27" customHeight="1" thickBot="1">
      <c r="A1" s="632" t="s">
        <v>842</v>
      </c>
      <c r="B1" s="644"/>
      <c r="C1" s="632"/>
      <c r="D1" s="650"/>
      <c r="E1" s="644"/>
      <c r="F1" s="632"/>
      <c r="G1" s="632"/>
      <c r="H1" s="632"/>
      <c r="I1" s="722"/>
      <c r="J1" s="722"/>
      <c r="K1" s="722"/>
      <c r="L1" s="722"/>
      <c r="M1" s="643"/>
      <c r="N1" s="830" t="s">
        <v>859</v>
      </c>
      <c r="O1" s="831"/>
      <c r="P1" s="832"/>
    </row>
    <row r="2" spans="1:26" s="652" customFormat="1" ht="36.75" customHeight="1">
      <c r="A2" s="607" t="s">
        <v>801</v>
      </c>
      <c r="B2" s="608" t="s">
        <v>802</v>
      </c>
      <c r="C2" s="607" t="s">
        <v>803</v>
      </c>
      <c r="D2" s="649" t="s">
        <v>804</v>
      </c>
      <c r="E2" s="625" t="s">
        <v>844</v>
      </c>
      <c r="F2" s="836" t="s">
        <v>805</v>
      </c>
      <c r="G2" s="836"/>
      <c r="H2" s="836"/>
      <c r="I2" s="622" t="s">
        <v>794</v>
      </c>
      <c r="J2" s="622" t="s">
        <v>848</v>
      </c>
      <c r="K2" s="622" t="s">
        <v>570</v>
      </c>
      <c r="L2" s="622" t="s">
        <v>571</v>
      </c>
      <c r="M2" s="646"/>
      <c r="N2" s="623" t="s">
        <v>719</v>
      </c>
      <c r="O2" s="623" t="s">
        <v>718</v>
      </c>
      <c r="P2" s="623" t="s">
        <v>720</v>
      </c>
      <c r="V2" s="609"/>
      <c r="W2" s="609"/>
      <c r="X2" s="609"/>
      <c r="Y2" s="609"/>
      <c r="Z2" s="609"/>
    </row>
    <row r="3" spans="1:26">
      <c r="A3" s="812" t="s">
        <v>850</v>
      </c>
      <c r="B3" s="818" t="s">
        <v>806</v>
      </c>
      <c r="C3" s="808" t="s">
        <v>851</v>
      </c>
      <c r="D3" s="809"/>
      <c r="E3" s="809"/>
      <c r="F3" s="809"/>
      <c r="G3" s="809"/>
      <c r="H3" s="809"/>
      <c r="I3" s="809"/>
      <c r="J3" s="809"/>
      <c r="K3" s="809"/>
      <c r="L3" s="809"/>
      <c r="N3" s="636"/>
      <c r="O3" s="636"/>
      <c r="P3" s="636"/>
    </row>
    <row r="4" spans="1:26">
      <c r="A4" s="814"/>
      <c r="B4" s="819"/>
      <c r="C4" s="808" t="s">
        <v>852</v>
      </c>
      <c r="D4" s="809"/>
      <c r="E4" s="809"/>
      <c r="F4" s="809"/>
      <c r="G4" s="809"/>
      <c r="H4" s="809"/>
      <c r="I4" s="809"/>
      <c r="J4" s="809"/>
      <c r="K4" s="809"/>
      <c r="L4" s="809"/>
      <c r="N4" s="636"/>
      <c r="O4" s="636"/>
      <c r="P4" s="636"/>
    </row>
    <row r="5" spans="1:26" ht="25.5">
      <c r="A5" s="833" t="s">
        <v>728</v>
      </c>
      <c r="B5" s="819"/>
      <c r="C5" s="628" t="s">
        <v>726</v>
      </c>
      <c r="D5" s="607" t="s">
        <v>865</v>
      </c>
      <c r="E5" s="607">
        <v>2021</v>
      </c>
      <c r="F5" s="627"/>
      <c r="G5" s="627"/>
      <c r="H5" s="627"/>
      <c r="I5" s="636" t="s">
        <v>572</v>
      </c>
      <c r="J5" s="715" t="s">
        <v>688</v>
      </c>
      <c r="K5" s="635">
        <v>1</v>
      </c>
      <c r="L5" s="716" t="s">
        <v>573</v>
      </c>
      <c r="N5" s="636"/>
      <c r="O5" s="636"/>
      <c r="P5" s="636">
        <f>99.75*1</f>
        <v>99.75</v>
      </c>
    </row>
    <row r="6" spans="1:26" ht="25.5">
      <c r="A6" s="834"/>
      <c r="B6" s="819"/>
      <c r="C6" s="628" t="s">
        <v>574</v>
      </c>
      <c r="D6" s="607" t="s">
        <v>865</v>
      </c>
      <c r="E6" s="607">
        <v>2022</v>
      </c>
      <c r="F6" s="627"/>
      <c r="G6" s="627"/>
      <c r="H6" s="627"/>
      <c r="I6" s="636" t="s">
        <v>572</v>
      </c>
      <c r="J6" s="715" t="s">
        <v>689</v>
      </c>
      <c r="K6" s="635">
        <v>1</v>
      </c>
      <c r="L6" s="623" t="s">
        <v>575</v>
      </c>
      <c r="N6" s="636"/>
      <c r="O6" s="636"/>
      <c r="P6" s="636">
        <f>32.4*1</f>
        <v>32.4</v>
      </c>
    </row>
    <row r="7" spans="1:26" ht="25.5">
      <c r="A7" s="834"/>
      <c r="B7" s="819"/>
      <c r="C7" s="628" t="s">
        <v>576</v>
      </c>
      <c r="D7" s="607" t="s">
        <v>865</v>
      </c>
      <c r="E7" s="607">
        <v>2022</v>
      </c>
      <c r="F7" s="627"/>
      <c r="G7" s="627"/>
      <c r="H7" s="627"/>
      <c r="I7" s="636" t="s">
        <v>572</v>
      </c>
      <c r="J7" s="715" t="s">
        <v>690</v>
      </c>
      <c r="K7" s="635">
        <v>1</v>
      </c>
      <c r="L7" s="623" t="s">
        <v>577</v>
      </c>
      <c r="N7" s="636"/>
      <c r="O7" s="636"/>
      <c r="P7" s="636">
        <f>25.9*1</f>
        <v>25.9</v>
      </c>
    </row>
    <row r="8" spans="1:26" ht="25.5">
      <c r="A8" s="835"/>
      <c r="B8" s="819"/>
      <c r="C8" s="628" t="s">
        <v>578</v>
      </c>
      <c r="D8" s="607" t="s">
        <v>865</v>
      </c>
      <c r="E8" s="607">
        <v>2023</v>
      </c>
      <c r="F8" s="627"/>
      <c r="G8" s="627"/>
      <c r="H8" s="627"/>
      <c r="I8" s="636" t="s">
        <v>572</v>
      </c>
      <c r="J8" s="715" t="s">
        <v>691</v>
      </c>
      <c r="K8" s="635">
        <v>1</v>
      </c>
      <c r="L8" s="716" t="s">
        <v>579</v>
      </c>
      <c r="N8" s="636"/>
      <c r="O8" s="636"/>
      <c r="P8" s="636">
        <f>26.1*1</f>
        <v>26.1</v>
      </c>
    </row>
    <row r="9" spans="1:26" ht="38.25">
      <c r="A9" s="611" t="s">
        <v>727</v>
      </c>
      <c r="B9" s="819"/>
      <c r="C9" s="628" t="s">
        <v>729</v>
      </c>
      <c r="D9" s="607" t="s">
        <v>865</v>
      </c>
      <c r="E9" s="607">
        <v>2021</v>
      </c>
      <c r="F9" s="627"/>
      <c r="G9" s="627"/>
      <c r="H9" s="627"/>
      <c r="I9" s="636" t="s">
        <v>768</v>
      </c>
      <c r="J9" s="715" t="s">
        <v>916</v>
      </c>
      <c r="K9" s="635"/>
      <c r="L9" s="716"/>
      <c r="N9" s="636"/>
      <c r="O9" s="636"/>
      <c r="P9" s="636"/>
    </row>
    <row r="10" spans="1:26" ht="38.25">
      <c r="A10" s="615" t="s">
        <v>853</v>
      </c>
      <c r="B10" s="819"/>
      <c r="C10" s="628" t="s">
        <v>849</v>
      </c>
      <c r="D10" s="608" t="s">
        <v>854</v>
      </c>
      <c r="E10" s="607" t="s">
        <v>608</v>
      </c>
      <c r="F10" s="717">
        <v>55</v>
      </c>
      <c r="G10" s="717">
        <v>54</v>
      </c>
      <c r="H10" s="717">
        <v>0</v>
      </c>
      <c r="I10" s="636" t="s">
        <v>572</v>
      </c>
      <c r="J10" s="634"/>
      <c r="K10" s="636"/>
      <c r="L10" s="815">
        <v>713780.39</v>
      </c>
      <c r="N10" s="636">
        <f>F10</f>
        <v>55</v>
      </c>
      <c r="O10" s="636">
        <f t="shared" ref="O10:P10" si="0">G10</f>
        <v>54</v>
      </c>
      <c r="P10" s="636">
        <f t="shared" si="0"/>
        <v>0</v>
      </c>
    </row>
    <row r="11" spans="1:26" ht="51">
      <c r="A11" s="612" t="s">
        <v>790</v>
      </c>
      <c r="B11" s="819"/>
      <c r="C11" s="718" t="s">
        <v>595</v>
      </c>
      <c r="D11" s="619" t="s">
        <v>596</v>
      </c>
      <c r="E11" s="612">
        <v>2021</v>
      </c>
      <c r="F11" s="627"/>
      <c r="G11" s="614"/>
      <c r="H11" s="614"/>
      <c r="I11" s="612" t="s">
        <v>572</v>
      </c>
      <c r="J11" s="631" t="s">
        <v>915</v>
      </c>
      <c r="K11" s="635">
        <v>1</v>
      </c>
      <c r="L11" s="816"/>
      <c r="N11" s="648">
        <f>1892.1/3*15*2500/1000000*60%</f>
        <v>14.190749999999998</v>
      </c>
      <c r="O11" s="648">
        <f>N11*'Wskaźniki emisji'!C72</f>
        <v>11.522888999999999</v>
      </c>
      <c r="P11" s="636"/>
    </row>
    <row r="12" spans="1:26" ht="38.25">
      <c r="A12" s="612" t="s">
        <v>791</v>
      </c>
      <c r="B12" s="819"/>
      <c r="C12" s="718" t="s">
        <v>597</v>
      </c>
      <c r="D12" s="619" t="s">
        <v>596</v>
      </c>
      <c r="E12" s="612" t="s">
        <v>583</v>
      </c>
      <c r="F12" s="627"/>
      <c r="G12" s="614"/>
      <c r="H12" s="614"/>
      <c r="I12" s="612" t="s">
        <v>572</v>
      </c>
      <c r="J12" s="631" t="s">
        <v>915</v>
      </c>
      <c r="K12" s="635">
        <v>1</v>
      </c>
      <c r="L12" s="817"/>
      <c r="N12" s="636"/>
      <c r="O12" s="636"/>
      <c r="P12" s="636"/>
    </row>
    <row r="13" spans="1:26" ht="38.25">
      <c r="A13" s="612" t="s">
        <v>792</v>
      </c>
      <c r="B13" s="819"/>
      <c r="C13" s="718" t="s">
        <v>598</v>
      </c>
      <c r="D13" s="619" t="s">
        <v>596</v>
      </c>
      <c r="E13" s="612">
        <v>2023</v>
      </c>
      <c r="F13" s="627"/>
      <c r="G13" s="614"/>
      <c r="H13" s="614"/>
      <c r="I13" s="612" t="s">
        <v>572</v>
      </c>
      <c r="J13" s="631" t="s">
        <v>915</v>
      </c>
      <c r="K13" s="635">
        <v>1</v>
      </c>
      <c r="L13" s="618" t="s">
        <v>599</v>
      </c>
      <c r="N13" s="636"/>
      <c r="O13" s="636"/>
      <c r="P13" s="636"/>
    </row>
    <row r="14" spans="1:26" ht="76.5">
      <c r="A14" s="823" t="s">
        <v>855</v>
      </c>
      <c r="B14" s="819"/>
      <c r="C14" s="614" t="s">
        <v>856</v>
      </c>
      <c r="D14" s="608" t="s">
        <v>857</v>
      </c>
      <c r="E14" s="612" t="s">
        <v>798</v>
      </c>
      <c r="F14" s="717">
        <v>126</v>
      </c>
      <c r="G14" s="717">
        <v>25</v>
      </c>
      <c r="H14" s="717">
        <v>0</v>
      </c>
      <c r="I14" s="636" t="s">
        <v>845</v>
      </c>
      <c r="J14" s="631" t="s">
        <v>846</v>
      </c>
      <c r="K14" s="636"/>
      <c r="L14" s="619" t="s">
        <v>904</v>
      </c>
      <c r="N14" s="636"/>
      <c r="O14" s="636"/>
      <c r="P14" s="636"/>
    </row>
    <row r="15" spans="1:26" ht="27.75" customHeight="1">
      <c r="A15" s="823"/>
      <c r="B15" s="819"/>
      <c r="C15" s="808" t="s">
        <v>858</v>
      </c>
      <c r="D15" s="809"/>
      <c r="E15" s="809"/>
      <c r="F15" s="809"/>
      <c r="G15" s="809"/>
      <c r="H15" s="809"/>
      <c r="I15" s="809"/>
      <c r="J15" s="809"/>
      <c r="K15" s="809"/>
      <c r="L15" s="810"/>
      <c r="N15" s="636"/>
      <c r="O15" s="636"/>
      <c r="P15" s="636"/>
    </row>
    <row r="16" spans="1:26" ht="70.5" customHeight="1">
      <c r="A16" s="611" t="s">
        <v>730</v>
      </c>
      <c r="B16" s="819"/>
      <c r="C16" s="628" t="s">
        <v>793</v>
      </c>
      <c r="D16" s="607" t="s">
        <v>807</v>
      </c>
      <c r="E16" s="612">
        <v>2021</v>
      </c>
      <c r="F16" s="627"/>
      <c r="G16" s="824"/>
      <c r="H16" s="824"/>
      <c r="I16" s="636" t="s">
        <v>572</v>
      </c>
      <c r="J16" s="631" t="s">
        <v>917</v>
      </c>
      <c r="K16" s="635">
        <v>1</v>
      </c>
      <c r="L16" s="719" t="s">
        <v>606</v>
      </c>
      <c r="N16" s="789" t="s">
        <v>914</v>
      </c>
      <c r="O16" s="790"/>
      <c r="P16" s="791"/>
    </row>
    <row r="17" spans="1:16" ht="133.5" customHeight="1">
      <c r="A17" s="611" t="s">
        <v>731</v>
      </c>
      <c r="B17" s="819"/>
      <c r="C17" s="628" t="s">
        <v>732</v>
      </c>
      <c r="D17" s="607" t="s">
        <v>807</v>
      </c>
      <c r="E17" s="607" t="s">
        <v>771</v>
      </c>
      <c r="F17" s="614"/>
      <c r="G17" s="614"/>
      <c r="H17" s="614"/>
      <c r="I17" s="636" t="s">
        <v>745</v>
      </c>
      <c r="J17" s="631" t="s">
        <v>769</v>
      </c>
      <c r="K17" s="636"/>
      <c r="L17" s="623" t="s">
        <v>770</v>
      </c>
      <c r="N17" s="636"/>
      <c r="O17" s="636"/>
      <c r="P17" s="636">
        <f>16*1</f>
        <v>16</v>
      </c>
    </row>
    <row r="18" spans="1:16">
      <c r="A18" s="611" t="s">
        <v>733</v>
      </c>
      <c r="B18" s="819"/>
      <c r="C18" s="802" t="s">
        <v>734</v>
      </c>
      <c r="D18" s="803"/>
      <c r="E18" s="803"/>
      <c r="F18" s="614"/>
      <c r="G18" s="614"/>
      <c r="H18" s="614"/>
      <c r="I18" s="636" t="s">
        <v>572</v>
      </c>
      <c r="J18" s="805" t="s">
        <v>847</v>
      </c>
      <c r="K18" s="806"/>
      <c r="L18" s="807"/>
      <c r="N18" s="636"/>
      <c r="O18" s="636"/>
      <c r="P18" s="636"/>
    </row>
    <row r="19" spans="1:16" ht="89.25">
      <c r="A19" s="812"/>
      <c r="B19" s="819"/>
      <c r="C19" s="654" t="s">
        <v>600</v>
      </c>
      <c r="D19" s="607" t="s">
        <v>807</v>
      </c>
      <c r="E19" s="608">
        <v>2021</v>
      </c>
      <c r="F19" s="614"/>
      <c r="G19" s="614"/>
      <c r="H19" s="614"/>
      <c r="I19" s="612" t="s">
        <v>572</v>
      </c>
      <c r="J19" s="631" t="s">
        <v>775</v>
      </c>
      <c r="K19" s="635">
        <v>1</v>
      </c>
      <c r="L19" s="619" t="s">
        <v>601</v>
      </c>
      <c r="N19" s="789" t="s">
        <v>914</v>
      </c>
      <c r="O19" s="790"/>
      <c r="P19" s="791"/>
    </row>
    <row r="20" spans="1:16" ht="25.5" customHeight="1">
      <c r="A20" s="813"/>
      <c r="B20" s="819"/>
      <c r="C20" s="628" t="s">
        <v>602</v>
      </c>
      <c r="D20" s="607" t="s">
        <v>807</v>
      </c>
      <c r="E20" s="612" t="s">
        <v>603</v>
      </c>
      <c r="F20" s="627"/>
      <c r="G20" s="824"/>
      <c r="H20" s="824"/>
      <c r="I20" s="636" t="s">
        <v>572</v>
      </c>
      <c r="J20" s="628"/>
      <c r="K20" s="635">
        <v>1</v>
      </c>
      <c r="L20" s="618" t="s">
        <v>604</v>
      </c>
      <c r="N20" s="636"/>
      <c r="O20" s="636"/>
      <c r="P20" s="636"/>
    </row>
    <row r="21" spans="1:16" ht="50.25" customHeight="1">
      <c r="A21" s="813"/>
      <c r="B21" s="819"/>
      <c r="C21" s="628" t="s">
        <v>607</v>
      </c>
      <c r="D21" s="607" t="s">
        <v>807</v>
      </c>
      <c r="E21" s="612" t="s">
        <v>608</v>
      </c>
      <c r="F21" s="627"/>
      <c r="G21" s="627"/>
      <c r="H21" s="627"/>
      <c r="I21" s="636" t="s">
        <v>572</v>
      </c>
      <c r="J21" s="628" t="s">
        <v>776</v>
      </c>
      <c r="K21" s="635">
        <v>1</v>
      </c>
      <c r="L21" s="619" t="s">
        <v>609</v>
      </c>
      <c r="N21" s="636"/>
      <c r="O21" s="636"/>
      <c r="P21" s="636">
        <f t="shared" ref="P21:P22" si="1">40*1</f>
        <v>40</v>
      </c>
    </row>
    <row r="22" spans="1:16" ht="63.75">
      <c r="A22" s="813"/>
      <c r="B22" s="819"/>
      <c r="C22" s="628" t="s">
        <v>610</v>
      </c>
      <c r="D22" s="607" t="s">
        <v>807</v>
      </c>
      <c r="E22" s="612" t="s">
        <v>608</v>
      </c>
      <c r="F22" s="627"/>
      <c r="G22" s="824"/>
      <c r="H22" s="824"/>
      <c r="I22" s="636" t="s">
        <v>572</v>
      </c>
      <c r="J22" s="628" t="s">
        <v>776</v>
      </c>
      <c r="K22" s="635">
        <v>1</v>
      </c>
      <c r="L22" s="619" t="s">
        <v>611</v>
      </c>
      <c r="N22" s="636"/>
      <c r="O22" s="636"/>
      <c r="P22" s="636">
        <f t="shared" si="1"/>
        <v>40</v>
      </c>
    </row>
    <row r="23" spans="1:16" ht="38.25" customHeight="1">
      <c r="A23" s="813"/>
      <c r="B23" s="819"/>
      <c r="C23" s="628" t="s">
        <v>580</v>
      </c>
      <c r="D23" s="607" t="s">
        <v>807</v>
      </c>
      <c r="E23" s="608">
        <v>2021</v>
      </c>
      <c r="F23" s="627"/>
      <c r="G23" s="627"/>
      <c r="H23" s="627"/>
      <c r="I23" s="636" t="s">
        <v>572</v>
      </c>
      <c r="J23" s="634"/>
      <c r="K23" s="635">
        <v>1</v>
      </c>
      <c r="L23" s="620" t="s">
        <v>581</v>
      </c>
      <c r="N23" s="636"/>
      <c r="O23" s="636"/>
      <c r="P23" s="636"/>
    </row>
    <row r="24" spans="1:16" ht="63.75">
      <c r="A24" s="813"/>
      <c r="B24" s="819"/>
      <c r="C24" s="628" t="s">
        <v>582</v>
      </c>
      <c r="D24" s="607" t="s">
        <v>807</v>
      </c>
      <c r="E24" s="607" t="s">
        <v>583</v>
      </c>
      <c r="F24" s="627"/>
      <c r="G24" s="627"/>
      <c r="H24" s="627"/>
      <c r="I24" s="636" t="s">
        <v>572</v>
      </c>
      <c r="J24" s="631" t="s">
        <v>692</v>
      </c>
      <c r="K24" s="635">
        <v>1</v>
      </c>
      <c r="L24" s="621" t="s">
        <v>584</v>
      </c>
      <c r="N24" s="636"/>
      <c r="O24" s="636"/>
      <c r="P24" s="636"/>
    </row>
    <row r="25" spans="1:16" ht="63.75">
      <c r="A25" s="813"/>
      <c r="B25" s="819"/>
      <c r="C25" s="628" t="s">
        <v>585</v>
      </c>
      <c r="D25" s="607" t="s">
        <v>807</v>
      </c>
      <c r="E25" s="607" t="s">
        <v>586</v>
      </c>
      <c r="F25" s="627"/>
      <c r="G25" s="627"/>
      <c r="H25" s="627"/>
      <c r="I25" s="636" t="s">
        <v>587</v>
      </c>
      <c r="J25" s="631" t="s">
        <v>693</v>
      </c>
      <c r="K25" s="635">
        <v>0</v>
      </c>
      <c r="L25" s="623" t="s">
        <v>588</v>
      </c>
      <c r="N25" s="636"/>
      <c r="O25" s="636"/>
      <c r="P25" s="636"/>
    </row>
    <row r="26" spans="1:16" ht="89.25">
      <c r="A26" s="813"/>
      <c r="B26" s="819"/>
      <c r="C26" s="628" t="s">
        <v>589</v>
      </c>
      <c r="D26" s="607" t="s">
        <v>807</v>
      </c>
      <c r="E26" s="607">
        <v>2024</v>
      </c>
      <c r="F26" s="627"/>
      <c r="G26" s="627"/>
      <c r="H26" s="627"/>
      <c r="I26" s="636" t="s">
        <v>587</v>
      </c>
      <c r="J26" s="631" t="s">
        <v>694</v>
      </c>
      <c r="K26" s="635">
        <v>0.3</v>
      </c>
      <c r="L26" s="623" t="s">
        <v>590</v>
      </c>
      <c r="N26" s="636"/>
      <c r="O26" s="636"/>
      <c r="P26" s="636"/>
    </row>
    <row r="27" spans="1:16" ht="102">
      <c r="A27" s="814"/>
      <c r="B27" s="819"/>
      <c r="C27" s="628" t="s">
        <v>591</v>
      </c>
      <c r="D27" s="607" t="s">
        <v>807</v>
      </c>
      <c r="E27" s="612" t="s">
        <v>592</v>
      </c>
      <c r="F27" s="627"/>
      <c r="G27" s="627"/>
      <c r="H27" s="627"/>
      <c r="I27" s="619" t="s">
        <v>593</v>
      </c>
      <c r="J27" s="631" t="s">
        <v>695</v>
      </c>
      <c r="K27" s="635">
        <v>0.01</v>
      </c>
      <c r="L27" s="621" t="s">
        <v>594</v>
      </c>
      <c r="N27" s="636"/>
      <c r="O27" s="636"/>
      <c r="P27" s="636"/>
    </row>
    <row r="28" spans="1:16" ht="28.5" customHeight="1">
      <c r="A28" s="615" t="s">
        <v>736</v>
      </c>
      <c r="B28" s="820"/>
      <c r="C28" s="802" t="s">
        <v>735</v>
      </c>
      <c r="D28" s="803"/>
      <c r="E28" s="804"/>
      <c r="F28" s="627"/>
      <c r="G28" s="627"/>
      <c r="H28" s="627"/>
      <c r="I28" s="619" t="s">
        <v>745</v>
      </c>
      <c r="J28" s="631"/>
      <c r="K28" s="635"/>
      <c r="L28" s="621"/>
      <c r="N28" s="636"/>
      <c r="O28" s="636"/>
      <c r="P28" s="636"/>
    </row>
    <row r="29" spans="1:16" ht="49.5" customHeight="1">
      <c r="A29" s="825" t="s">
        <v>808</v>
      </c>
      <c r="B29" s="826" t="s">
        <v>809</v>
      </c>
      <c r="C29" s="628" t="s">
        <v>810</v>
      </c>
      <c r="D29" s="607" t="s">
        <v>807</v>
      </c>
      <c r="E29" s="624" t="s">
        <v>767</v>
      </c>
      <c r="F29" s="713">
        <v>161</v>
      </c>
      <c r="G29" s="713">
        <v>158</v>
      </c>
      <c r="H29" s="713">
        <v>0</v>
      </c>
      <c r="I29" s="636" t="s">
        <v>845</v>
      </c>
      <c r="J29" s="811" t="s">
        <v>846</v>
      </c>
      <c r="K29" s="811"/>
      <c r="L29" s="811"/>
      <c r="N29" s="636"/>
      <c r="O29" s="636"/>
      <c r="P29" s="636"/>
    </row>
    <row r="30" spans="1:16">
      <c r="A30" s="825"/>
      <c r="B30" s="826"/>
      <c r="C30" s="808" t="s">
        <v>812</v>
      </c>
      <c r="D30" s="809"/>
      <c r="E30" s="809"/>
      <c r="F30" s="809"/>
      <c r="G30" s="809"/>
      <c r="H30" s="809"/>
      <c r="I30" s="809"/>
      <c r="J30" s="809"/>
      <c r="K30" s="809"/>
      <c r="L30" s="810"/>
      <c r="N30" s="636"/>
      <c r="O30" s="636"/>
      <c r="P30" s="636"/>
    </row>
    <row r="31" spans="1:16" ht="130.5" customHeight="1">
      <c r="A31" s="615" t="s">
        <v>813</v>
      </c>
      <c r="B31" s="826"/>
      <c r="C31" s="628" t="s">
        <v>621</v>
      </c>
      <c r="D31" s="607" t="s">
        <v>807</v>
      </c>
      <c r="E31" s="612">
        <v>2022</v>
      </c>
      <c r="F31" s="627"/>
      <c r="G31" s="627"/>
      <c r="H31" s="627"/>
      <c r="I31" s="636" t="s">
        <v>572</v>
      </c>
      <c r="J31" s="631" t="s">
        <v>700</v>
      </c>
      <c r="K31" s="635">
        <v>1</v>
      </c>
      <c r="L31" s="714" t="s">
        <v>622</v>
      </c>
      <c r="N31" s="636">
        <f>(16*75+2*15+2*75+14*125+2*75)*4200/1000000</f>
        <v>13.776</v>
      </c>
      <c r="O31" s="636">
        <f>N31*'Wskaźniki emisji'!C72</f>
        <v>11.186112000000001</v>
      </c>
      <c r="P31" s="636"/>
    </row>
    <row r="32" spans="1:16" ht="51">
      <c r="A32" s="612" t="s">
        <v>860</v>
      </c>
      <c r="B32" s="826"/>
      <c r="C32" s="628" t="s">
        <v>612</v>
      </c>
      <c r="D32" s="607" t="s">
        <v>807</v>
      </c>
      <c r="E32" s="608">
        <v>2021</v>
      </c>
      <c r="F32" s="614"/>
      <c r="G32" s="614"/>
      <c r="H32" s="614"/>
      <c r="I32" s="636" t="s">
        <v>572</v>
      </c>
      <c r="J32" s="631" t="s">
        <v>696</v>
      </c>
      <c r="K32" s="635">
        <v>1</v>
      </c>
      <c r="L32" s="618" t="s">
        <v>613</v>
      </c>
      <c r="N32" s="636">
        <f>4050</f>
        <v>4050</v>
      </c>
      <c r="O32" s="636"/>
      <c r="P32" s="636"/>
    </row>
    <row r="33" spans="1:16" ht="51">
      <c r="A33" s="612" t="s">
        <v>861</v>
      </c>
      <c r="B33" s="826"/>
      <c r="C33" s="628" t="s">
        <v>614</v>
      </c>
      <c r="D33" s="607" t="s">
        <v>807</v>
      </c>
      <c r="E33" s="608">
        <v>2021</v>
      </c>
      <c r="F33" s="614"/>
      <c r="G33" s="614"/>
      <c r="H33" s="614"/>
      <c r="I33" s="636" t="s">
        <v>572</v>
      </c>
      <c r="J33" s="628" t="s">
        <v>697</v>
      </c>
      <c r="K33" s="635">
        <v>1</v>
      </c>
      <c r="L33" s="619" t="s">
        <v>615</v>
      </c>
      <c r="N33" s="636">
        <v>4370</v>
      </c>
      <c r="O33" s="636"/>
      <c r="P33" s="636"/>
    </row>
    <row r="34" spans="1:16" ht="51">
      <c r="A34" s="612" t="s">
        <v>862</v>
      </c>
      <c r="B34" s="826"/>
      <c r="C34" s="628" t="s">
        <v>616</v>
      </c>
      <c r="D34" s="607" t="s">
        <v>807</v>
      </c>
      <c r="E34" s="608">
        <v>2021</v>
      </c>
      <c r="F34" s="614"/>
      <c r="G34" s="614"/>
      <c r="H34" s="614"/>
      <c r="I34" s="636" t="s">
        <v>572</v>
      </c>
      <c r="J34" s="628" t="s">
        <v>697</v>
      </c>
      <c r="K34" s="635">
        <v>1</v>
      </c>
      <c r="L34" s="619" t="s">
        <v>615</v>
      </c>
      <c r="N34" s="636"/>
      <c r="O34" s="636"/>
      <c r="P34" s="636"/>
    </row>
    <row r="35" spans="1:16" ht="25.5">
      <c r="A35" s="612" t="s">
        <v>863</v>
      </c>
      <c r="B35" s="826"/>
      <c r="C35" s="628" t="s">
        <v>617</v>
      </c>
      <c r="D35" s="607" t="s">
        <v>807</v>
      </c>
      <c r="E35" s="608">
        <v>2022</v>
      </c>
      <c r="F35" s="614"/>
      <c r="G35" s="614"/>
      <c r="H35" s="614"/>
      <c r="I35" s="636" t="s">
        <v>572</v>
      </c>
      <c r="J35" s="628" t="s">
        <v>698</v>
      </c>
      <c r="K35" s="635">
        <v>1</v>
      </c>
      <c r="L35" s="619" t="s">
        <v>618</v>
      </c>
      <c r="N35" s="636"/>
      <c r="O35" s="636"/>
      <c r="P35" s="636"/>
    </row>
    <row r="36" spans="1:16" ht="38.25">
      <c r="A36" s="612" t="s">
        <v>864</v>
      </c>
      <c r="B36" s="826"/>
      <c r="C36" s="628" t="s">
        <v>619</v>
      </c>
      <c r="D36" s="607" t="s">
        <v>807</v>
      </c>
      <c r="E36" s="608">
        <v>2022</v>
      </c>
      <c r="F36" s="614"/>
      <c r="G36" s="614"/>
      <c r="H36" s="614"/>
      <c r="I36" s="636" t="s">
        <v>572</v>
      </c>
      <c r="J36" s="631" t="s">
        <v>699</v>
      </c>
      <c r="K36" s="635">
        <v>1</v>
      </c>
      <c r="L36" s="619" t="s">
        <v>620</v>
      </c>
      <c r="N36" s="636"/>
      <c r="O36" s="636"/>
      <c r="P36" s="636"/>
    </row>
    <row r="37" spans="1:16" ht="12.75" customHeight="1">
      <c r="A37" s="615" t="s">
        <v>814</v>
      </c>
      <c r="B37" s="827" t="s">
        <v>815</v>
      </c>
      <c r="C37" s="799" t="s">
        <v>800</v>
      </c>
      <c r="D37" s="800"/>
      <c r="E37" s="800"/>
      <c r="F37" s="800"/>
      <c r="G37" s="800"/>
      <c r="H37" s="800"/>
      <c r="I37" s="800"/>
      <c r="J37" s="800"/>
      <c r="K37" s="800"/>
      <c r="L37" s="801"/>
      <c r="N37" s="636"/>
      <c r="O37" s="636"/>
      <c r="P37" s="636"/>
    </row>
    <row r="38" spans="1:16" ht="12.75" hidden="1" customHeight="1">
      <c r="A38" s="607"/>
      <c r="B38" s="828"/>
      <c r="C38" s="633"/>
      <c r="D38" s="607"/>
      <c r="E38" s="607"/>
      <c r="F38" s="627"/>
      <c r="G38" s="627"/>
      <c r="H38" s="627"/>
      <c r="I38" s="636"/>
      <c r="J38" s="634"/>
      <c r="K38" s="636"/>
      <c r="L38" s="636"/>
      <c r="N38" s="636"/>
      <c r="O38" s="636"/>
      <c r="P38" s="636"/>
    </row>
    <row r="39" spans="1:16" ht="13.5" hidden="1" customHeight="1">
      <c r="A39" s="607" t="s">
        <v>816</v>
      </c>
      <c r="B39" s="828"/>
      <c r="C39" s="633"/>
      <c r="D39" s="607"/>
      <c r="E39" s="607"/>
      <c r="F39" s="627"/>
      <c r="G39" s="627"/>
      <c r="H39" s="627"/>
      <c r="I39" s="636"/>
      <c r="J39" s="634"/>
      <c r="K39" s="636"/>
      <c r="L39" s="636"/>
      <c r="N39" s="636"/>
      <c r="O39" s="636"/>
      <c r="P39" s="636"/>
    </row>
    <row r="40" spans="1:16" ht="12.75" hidden="1" customHeight="1">
      <c r="A40" s="607"/>
      <c r="B40" s="828"/>
      <c r="C40" s="633"/>
      <c r="D40" s="607"/>
      <c r="E40" s="607"/>
      <c r="F40" s="627"/>
      <c r="G40" s="627"/>
      <c r="H40" s="627"/>
      <c r="I40" s="636"/>
      <c r="J40" s="634"/>
      <c r="K40" s="636"/>
      <c r="L40" s="636"/>
      <c r="N40" s="636"/>
      <c r="O40" s="636"/>
      <c r="P40" s="636"/>
    </row>
    <row r="41" spans="1:16" ht="12.75" hidden="1" customHeight="1">
      <c r="A41" s="607" t="s">
        <v>817</v>
      </c>
      <c r="B41" s="828"/>
      <c r="C41" s="633"/>
      <c r="D41" s="607"/>
      <c r="E41" s="607"/>
      <c r="F41" s="627"/>
      <c r="G41" s="627"/>
      <c r="H41" s="627"/>
      <c r="I41" s="636"/>
      <c r="J41" s="634"/>
      <c r="K41" s="636"/>
      <c r="L41" s="636"/>
      <c r="N41" s="636"/>
      <c r="O41" s="636"/>
      <c r="P41" s="636"/>
    </row>
    <row r="42" spans="1:16" ht="12.75" hidden="1" customHeight="1">
      <c r="A42" s="607"/>
      <c r="B42" s="828"/>
      <c r="C42" s="633"/>
      <c r="D42" s="607"/>
      <c r="E42" s="607"/>
      <c r="F42" s="627"/>
      <c r="G42" s="627"/>
      <c r="H42" s="627"/>
      <c r="I42" s="636"/>
      <c r="J42" s="634"/>
      <c r="K42" s="636"/>
      <c r="L42" s="636"/>
      <c r="N42" s="636"/>
      <c r="O42" s="636"/>
      <c r="P42" s="636"/>
    </row>
    <row r="43" spans="1:16" ht="12.75" hidden="1" customHeight="1">
      <c r="A43" s="607" t="s">
        <v>818</v>
      </c>
      <c r="B43" s="828"/>
      <c r="C43" s="633"/>
      <c r="D43" s="607"/>
      <c r="E43" s="607"/>
      <c r="F43" s="627"/>
      <c r="G43" s="627"/>
      <c r="H43" s="627"/>
      <c r="I43" s="636"/>
      <c r="J43" s="634"/>
      <c r="K43" s="636"/>
      <c r="L43" s="636"/>
      <c r="N43" s="636"/>
      <c r="O43" s="636"/>
      <c r="P43" s="636"/>
    </row>
    <row r="44" spans="1:16" ht="12.75" hidden="1" customHeight="1">
      <c r="A44" s="607"/>
      <c r="B44" s="828"/>
      <c r="C44" s="633"/>
      <c r="D44" s="607"/>
      <c r="E44" s="607"/>
      <c r="F44" s="627"/>
      <c r="G44" s="627"/>
      <c r="H44" s="627"/>
      <c r="I44" s="636"/>
      <c r="J44" s="634"/>
      <c r="K44" s="636"/>
      <c r="L44" s="636"/>
      <c r="N44" s="636"/>
      <c r="O44" s="636"/>
      <c r="P44" s="636"/>
    </row>
    <row r="45" spans="1:16" ht="12.75" hidden="1" customHeight="1">
      <c r="A45" s="607" t="s">
        <v>819</v>
      </c>
      <c r="B45" s="828"/>
      <c r="C45" s="633"/>
      <c r="D45" s="607"/>
      <c r="E45" s="607"/>
      <c r="F45" s="627"/>
      <c r="G45" s="627"/>
      <c r="H45" s="627"/>
      <c r="I45" s="636"/>
      <c r="J45" s="634"/>
      <c r="K45" s="636"/>
      <c r="L45" s="636"/>
      <c r="N45" s="636"/>
      <c r="O45" s="636"/>
      <c r="P45" s="636"/>
    </row>
    <row r="46" spans="1:16" ht="12.75" hidden="1" customHeight="1">
      <c r="A46" s="607"/>
      <c r="B46" s="828"/>
      <c r="C46" s="633"/>
      <c r="D46" s="607"/>
      <c r="E46" s="607"/>
      <c r="F46" s="627"/>
      <c r="G46" s="627"/>
      <c r="H46" s="627"/>
      <c r="I46" s="636"/>
      <c r="J46" s="634"/>
      <c r="K46" s="636"/>
      <c r="L46" s="636"/>
      <c r="N46" s="636"/>
      <c r="O46" s="636"/>
      <c r="P46" s="636"/>
    </row>
    <row r="47" spans="1:16" ht="13.5" hidden="1" customHeight="1">
      <c r="A47" s="607" t="s">
        <v>820</v>
      </c>
      <c r="B47" s="828"/>
      <c r="C47" s="633"/>
      <c r="D47" s="607"/>
      <c r="E47" s="607"/>
      <c r="F47" s="627"/>
      <c r="G47" s="627"/>
      <c r="H47" s="627"/>
      <c r="I47" s="636"/>
      <c r="J47" s="634"/>
      <c r="K47" s="636"/>
      <c r="L47" s="636"/>
      <c r="N47" s="636"/>
      <c r="O47" s="636"/>
      <c r="P47" s="636"/>
    </row>
    <row r="48" spans="1:16" ht="12.75" hidden="1" customHeight="1">
      <c r="A48" s="607" t="s">
        <v>821</v>
      </c>
      <c r="B48" s="828"/>
      <c r="C48" s="633"/>
      <c r="D48" s="607"/>
      <c r="E48" s="607"/>
      <c r="F48" s="627"/>
      <c r="G48" s="627"/>
      <c r="H48" s="627"/>
      <c r="I48" s="636"/>
      <c r="J48" s="634"/>
      <c r="K48" s="636"/>
      <c r="L48" s="636"/>
      <c r="N48" s="636"/>
      <c r="O48" s="636"/>
      <c r="P48" s="636"/>
    </row>
    <row r="49" spans="1:16" ht="12.75" hidden="1" customHeight="1">
      <c r="A49" s="607" t="s">
        <v>822</v>
      </c>
      <c r="B49" s="828"/>
      <c r="C49" s="633"/>
      <c r="D49" s="607"/>
      <c r="E49" s="607"/>
      <c r="F49" s="627"/>
      <c r="G49" s="627"/>
      <c r="H49" s="627"/>
      <c r="I49" s="636"/>
      <c r="J49" s="634"/>
      <c r="K49" s="636"/>
      <c r="L49" s="636"/>
      <c r="N49" s="636"/>
      <c r="O49" s="636"/>
      <c r="P49" s="636"/>
    </row>
    <row r="50" spans="1:16" ht="12.75" hidden="1" customHeight="1">
      <c r="A50" s="607"/>
      <c r="B50" s="828"/>
      <c r="C50" s="633"/>
      <c r="D50" s="607"/>
      <c r="E50" s="607"/>
      <c r="F50" s="627"/>
      <c r="G50" s="627"/>
      <c r="H50" s="627"/>
      <c r="I50" s="636"/>
      <c r="J50" s="634"/>
      <c r="K50" s="636"/>
      <c r="L50" s="636"/>
      <c r="N50" s="636"/>
      <c r="O50" s="636"/>
      <c r="P50" s="636"/>
    </row>
    <row r="51" spans="1:16" ht="12.75" hidden="1" customHeight="1">
      <c r="A51" s="607" t="s">
        <v>823</v>
      </c>
      <c r="B51" s="828"/>
      <c r="C51" s="633"/>
      <c r="D51" s="607"/>
      <c r="E51" s="607"/>
      <c r="F51" s="627"/>
      <c r="G51" s="627"/>
      <c r="H51" s="627"/>
      <c r="I51" s="636"/>
      <c r="J51" s="634"/>
      <c r="K51" s="636"/>
      <c r="L51" s="636"/>
      <c r="N51" s="636"/>
      <c r="O51" s="636"/>
      <c r="P51" s="636"/>
    </row>
    <row r="52" spans="1:16" ht="12.75" hidden="1" customHeight="1">
      <c r="A52" s="607"/>
      <c r="B52" s="828"/>
      <c r="C52" s="633"/>
      <c r="D52" s="607"/>
      <c r="E52" s="607"/>
      <c r="F52" s="627"/>
      <c r="G52" s="627"/>
      <c r="H52" s="627"/>
      <c r="I52" s="636"/>
      <c r="J52" s="634"/>
      <c r="K52" s="636"/>
      <c r="L52" s="636"/>
      <c r="N52" s="636"/>
      <c r="O52" s="636"/>
      <c r="P52" s="636"/>
    </row>
    <row r="53" spans="1:16" ht="12.75" hidden="1" customHeight="1">
      <c r="A53" s="607" t="s">
        <v>623</v>
      </c>
      <c r="B53" s="828"/>
      <c r="C53" s="633"/>
      <c r="D53" s="607"/>
      <c r="E53" s="607"/>
      <c r="F53" s="627"/>
      <c r="G53" s="627"/>
      <c r="H53" s="627"/>
      <c r="I53" s="636"/>
      <c r="J53" s="634"/>
      <c r="K53" s="636"/>
      <c r="L53" s="636"/>
      <c r="N53" s="636"/>
      <c r="O53" s="636"/>
      <c r="P53" s="636"/>
    </row>
    <row r="54" spans="1:16" ht="12.75" hidden="1" customHeight="1">
      <c r="A54" s="607"/>
      <c r="B54" s="828"/>
      <c r="C54" s="633"/>
      <c r="D54" s="607"/>
      <c r="E54" s="607"/>
      <c r="F54" s="627"/>
      <c r="G54" s="627"/>
      <c r="H54" s="627"/>
      <c r="I54" s="636"/>
      <c r="J54" s="634"/>
      <c r="K54" s="636"/>
      <c r="L54" s="636"/>
      <c r="N54" s="636"/>
      <c r="O54" s="636"/>
      <c r="P54" s="636"/>
    </row>
    <row r="55" spans="1:16" ht="12.75" hidden="1" customHeight="1">
      <c r="A55" s="607" t="s">
        <v>824</v>
      </c>
      <c r="B55" s="828"/>
      <c r="C55" s="633"/>
      <c r="D55" s="607"/>
      <c r="E55" s="607"/>
      <c r="F55" s="627"/>
      <c r="G55" s="627"/>
      <c r="H55" s="627"/>
      <c r="I55" s="636"/>
      <c r="J55" s="634"/>
      <c r="K55" s="636"/>
      <c r="L55" s="636"/>
      <c r="N55" s="636"/>
      <c r="O55" s="636"/>
      <c r="P55" s="636"/>
    </row>
    <row r="56" spans="1:16" ht="12.75" hidden="1" customHeight="1">
      <c r="A56" s="607"/>
      <c r="B56" s="828"/>
      <c r="C56" s="633"/>
      <c r="D56" s="607"/>
      <c r="E56" s="607"/>
      <c r="F56" s="627"/>
      <c r="G56" s="627"/>
      <c r="H56" s="627"/>
      <c r="I56" s="636"/>
      <c r="J56" s="634"/>
      <c r="K56" s="636"/>
      <c r="L56" s="636"/>
      <c r="N56" s="636"/>
      <c r="O56" s="636"/>
      <c r="P56" s="636"/>
    </row>
    <row r="57" spans="1:16" ht="38.25">
      <c r="A57" s="607" t="s">
        <v>883</v>
      </c>
      <c r="B57" s="828"/>
      <c r="C57" s="613" t="s">
        <v>624</v>
      </c>
      <c r="D57" s="607" t="s">
        <v>865</v>
      </c>
      <c r="E57" s="607" t="s">
        <v>603</v>
      </c>
      <c r="F57" s="627"/>
      <c r="G57" s="627"/>
      <c r="H57" s="627"/>
      <c r="I57" s="612" t="s">
        <v>625</v>
      </c>
      <c r="J57" s="631" t="s">
        <v>701</v>
      </c>
      <c r="K57" s="635">
        <v>1</v>
      </c>
      <c r="L57" s="612">
        <v>77675.64</v>
      </c>
      <c r="N57" s="636"/>
      <c r="O57" s="636"/>
      <c r="P57" s="636"/>
    </row>
    <row r="58" spans="1:16" ht="30" customHeight="1">
      <c r="A58" s="607" t="s">
        <v>884</v>
      </c>
      <c r="B58" s="828"/>
      <c r="C58" s="597" t="s">
        <v>626</v>
      </c>
      <c r="D58" s="607" t="s">
        <v>865</v>
      </c>
      <c r="E58" s="607">
        <v>2021</v>
      </c>
      <c r="F58" s="627"/>
      <c r="G58" s="627"/>
      <c r="H58" s="627"/>
      <c r="I58" s="612" t="s">
        <v>625</v>
      </c>
      <c r="J58" s="631" t="s">
        <v>702</v>
      </c>
      <c r="K58" s="635">
        <v>1</v>
      </c>
      <c r="L58" s="636">
        <v>27723.22</v>
      </c>
      <c r="N58" s="636"/>
      <c r="O58" s="636"/>
      <c r="P58" s="636"/>
    </row>
    <row r="59" spans="1:16" ht="44.25" customHeight="1">
      <c r="A59" s="607" t="s">
        <v>885</v>
      </c>
      <c r="B59" s="828"/>
      <c r="C59" s="597" t="s">
        <v>627</v>
      </c>
      <c r="D59" s="607" t="s">
        <v>865</v>
      </c>
      <c r="E59" s="612" t="s">
        <v>583</v>
      </c>
      <c r="F59" s="627"/>
      <c r="G59" s="627"/>
      <c r="H59" s="627"/>
      <c r="I59" s="612" t="s">
        <v>625</v>
      </c>
      <c r="J59" s="631" t="s">
        <v>703</v>
      </c>
      <c r="K59" s="635">
        <v>1</v>
      </c>
      <c r="L59" s="636">
        <v>130037.61</v>
      </c>
      <c r="N59" s="636"/>
      <c r="O59" s="636"/>
      <c r="P59" s="636"/>
    </row>
    <row r="60" spans="1:16" ht="38.25">
      <c r="A60" s="607" t="s">
        <v>886</v>
      </c>
      <c r="B60" s="828"/>
      <c r="C60" s="597" t="s">
        <v>628</v>
      </c>
      <c r="D60" s="607" t="s">
        <v>865</v>
      </c>
      <c r="E60" s="612" t="s">
        <v>583</v>
      </c>
      <c r="F60" s="627"/>
      <c r="G60" s="627"/>
      <c r="H60" s="627"/>
      <c r="I60" s="612" t="s">
        <v>625</v>
      </c>
      <c r="J60" s="631" t="s">
        <v>704</v>
      </c>
      <c r="K60" s="635">
        <v>1</v>
      </c>
      <c r="L60" s="636">
        <v>76504.55</v>
      </c>
      <c r="N60" s="636"/>
      <c r="O60" s="636"/>
      <c r="P60" s="636"/>
    </row>
    <row r="61" spans="1:16" ht="41.25" customHeight="1">
      <c r="A61" s="607" t="s">
        <v>887</v>
      </c>
      <c r="B61" s="828"/>
      <c r="C61" s="597" t="s">
        <v>629</v>
      </c>
      <c r="D61" s="607" t="s">
        <v>865</v>
      </c>
      <c r="E61" s="612" t="s">
        <v>583</v>
      </c>
      <c r="F61" s="614"/>
      <c r="G61" s="614"/>
      <c r="H61" s="614"/>
      <c r="I61" s="612" t="s">
        <v>625</v>
      </c>
      <c r="J61" s="631" t="s">
        <v>705</v>
      </c>
      <c r="K61" s="635">
        <v>1</v>
      </c>
      <c r="L61" s="636">
        <v>282689.53999999998</v>
      </c>
      <c r="N61" s="636"/>
      <c r="O61" s="636"/>
      <c r="P61" s="636"/>
    </row>
    <row r="62" spans="1:16" ht="60" customHeight="1">
      <c r="A62" s="607" t="s">
        <v>888</v>
      </c>
      <c r="B62" s="828"/>
      <c r="C62" s="597" t="s">
        <v>630</v>
      </c>
      <c r="D62" s="607" t="s">
        <v>865</v>
      </c>
      <c r="E62" s="612">
        <v>2022</v>
      </c>
      <c r="F62" s="614"/>
      <c r="G62" s="614"/>
      <c r="H62" s="614"/>
      <c r="I62" s="612" t="s">
        <v>625</v>
      </c>
      <c r="J62" s="631" t="s">
        <v>706</v>
      </c>
      <c r="K62" s="635">
        <v>1</v>
      </c>
      <c r="L62" s="636">
        <v>221777.12</v>
      </c>
      <c r="N62" s="636"/>
      <c r="O62" s="636"/>
      <c r="P62" s="636"/>
    </row>
    <row r="63" spans="1:16" ht="63.75" customHeight="1">
      <c r="A63" s="607" t="s">
        <v>889</v>
      </c>
      <c r="B63" s="828"/>
      <c r="C63" s="597" t="s">
        <v>631</v>
      </c>
      <c r="D63" s="607" t="s">
        <v>865</v>
      </c>
      <c r="E63" s="612">
        <v>2022</v>
      </c>
      <c r="F63" s="614"/>
      <c r="G63" s="614"/>
      <c r="H63" s="614"/>
      <c r="I63" s="612" t="s">
        <v>625</v>
      </c>
      <c r="J63" s="631" t="s">
        <v>707</v>
      </c>
      <c r="K63" s="635">
        <v>1</v>
      </c>
      <c r="L63" s="636">
        <v>49883.62</v>
      </c>
      <c r="N63" s="636"/>
      <c r="O63" s="636"/>
      <c r="P63" s="636"/>
    </row>
    <row r="64" spans="1:16" ht="41.25" customHeight="1">
      <c r="A64" s="607" t="s">
        <v>890</v>
      </c>
      <c r="B64" s="828"/>
      <c r="C64" s="597" t="s">
        <v>632</v>
      </c>
      <c r="D64" s="607" t="s">
        <v>865</v>
      </c>
      <c r="E64" s="612" t="s">
        <v>633</v>
      </c>
      <c r="F64" s="614"/>
      <c r="G64" s="614"/>
      <c r="H64" s="614"/>
      <c r="I64" s="612" t="s">
        <v>625</v>
      </c>
      <c r="J64" s="631" t="s">
        <v>708</v>
      </c>
      <c r="K64" s="635">
        <v>1</v>
      </c>
      <c r="L64" s="636">
        <v>83199.649999999994</v>
      </c>
      <c r="N64" s="636"/>
      <c r="O64" s="636"/>
      <c r="P64" s="636"/>
    </row>
    <row r="65" spans="1:16" ht="35.25" customHeight="1">
      <c r="A65" s="607" t="s">
        <v>891</v>
      </c>
      <c r="B65" s="828"/>
      <c r="C65" s="597" t="s">
        <v>634</v>
      </c>
      <c r="D65" s="607" t="s">
        <v>865</v>
      </c>
      <c r="E65" s="607">
        <v>2023</v>
      </c>
      <c r="F65" s="614"/>
      <c r="G65" s="614"/>
      <c r="H65" s="614"/>
      <c r="I65" s="612" t="s">
        <v>625</v>
      </c>
      <c r="J65" s="631" t="s">
        <v>709</v>
      </c>
      <c r="K65" s="635">
        <v>1</v>
      </c>
      <c r="L65" s="636">
        <v>34104.519999999997</v>
      </c>
      <c r="N65" s="636"/>
      <c r="O65" s="636"/>
      <c r="P65" s="636"/>
    </row>
    <row r="66" spans="1:16" ht="41.25" customHeight="1">
      <c r="A66" s="607" t="s">
        <v>892</v>
      </c>
      <c r="B66" s="828"/>
      <c r="C66" s="597" t="s">
        <v>635</v>
      </c>
      <c r="D66" s="607" t="s">
        <v>865</v>
      </c>
      <c r="E66" s="607">
        <v>2023</v>
      </c>
      <c r="F66" s="614"/>
      <c r="G66" s="614"/>
      <c r="H66" s="614"/>
      <c r="I66" s="612" t="s">
        <v>625</v>
      </c>
      <c r="J66" s="631" t="s">
        <v>705</v>
      </c>
      <c r="K66" s="635">
        <v>1</v>
      </c>
      <c r="L66" s="636">
        <v>149545.5</v>
      </c>
      <c r="N66" s="636"/>
      <c r="O66" s="636"/>
      <c r="P66" s="636"/>
    </row>
    <row r="67" spans="1:16" ht="41.25" customHeight="1">
      <c r="A67" s="607" t="s">
        <v>893</v>
      </c>
      <c r="B67" s="828"/>
      <c r="C67" s="597" t="s">
        <v>636</v>
      </c>
      <c r="D67" s="607" t="s">
        <v>865</v>
      </c>
      <c r="E67" s="607">
        <v>2023</v>
      </c>
      <c r="F67" s="614"/>
      <c r="G67" s="614"/>
      <c r="H67" s="614"/>
      <c r="I67" s="612" t="s">
        <v>625</v>
      </c>
      <c r="J67" s="631" t="s">
        <v>710</v>
      </c>
      <c r="K67" s="635">
        <v>1</v>
      </c>
      <c r="L67" s="636">
        <v>24784.61</v>
      </c>
      <c r="N67" s="636"/>
      <c r="O67" s="636"/>
      <c r="P67" s="636"/>
    </row>
    <row r="68" spans="1:16" ht="41.25" customHeight="1">
      <c r="A68" s="607" t="s">
        <v>894</v>
      </c>
      <c r="B68" s="828"/>
      <c r="C68" s="597" t="s">
        <v>637</v>
      </c>
      <c r="D68" s="607" t="s">
        <v>865</v>
      </c>
      <c r="E68" s="612" t="s">
        <v>638</v>
      </c>
      <c r="F68" s="614"/>
      <c r="G68" s="614"/>
      <c r="H68" s="614"/>
      <c r="I68" s="612" t="s">
        <v>625</v>
      </c>
      <c r="J68" s="631" t="s">
        <v>711</v>
      </c>
      <c r="K68" s="635">
        <v>1</v>
      </c>
      <c r="L68" s="636">
        <v>71487.850000000006</v>
      </c>
      <c r="N68" s="636"/>
      <c r="O68" s="636"/>
      <c r="P68" s="636"/>
    </row>
    <row r="69" spans="1:16" ht="41.25" customHeight="1">
      <c r="A69" s="607" t="s">
        <v>895</v>
      </c>
      <c r="B69" s="828"/>
      <c r="C69" s="597" t="s">
        <v>639</v>
      </c>
      <c r="D69" s="607" t="s">
        <v>865</v>
      </c>
      <c r="E69" s="612" t="s">
        <v>638</v>
      </c>
      <c r="F69" s="614"/>
      <c r="G69" s="614"/>
      <c r="H69" s="614"/>
      <c r="I69" s="612" t="s">
        <v>625</v>
      </c>
      <c r="J69" s="631" t="s">
        <v>712</v>
      </c>
      <c r="K69" s="635">
        <v>1</v>
      </c>
      <c r="L69" s="636">
        <v>370786.48</v>
      </c>
      <c r="N69" s="636"/>
      <c r="O69" s="636"/>
      <c r="P69" s="636"/>
    </row>
    <row r="70" spans="1:16" ht="41.25" customHeight="1">
      <c r="A70" s="607" t="s">
        <v>897</v>
      </c>
      <c r="B70" s="828"/>
      <c r="C70" s="597" t="s">
        <v>640</v>
      </c>
      <c r="D70" s="607" t="s">
        <v>865</v>
      </c>
      <c r="E70" s="612" t="s">
        <v>638</v>
      </c>
      <c r="F70" s="614"/>
      <c r="G70" s="614"/>
      <c r="H70" s="614"/>
      <c r="I70" s="612" t="s">
        <v>641</v>
      </c>
      <c r="J70" s="631" t="s">
        <v>713</v>
      </c>
      <c r="K70" s="635">
        <v>0.9</v>
      </c>
      <c r="L70" s="636"/>
      <c r="N70" s="636"/>
      <c r="O70" s="636"/>
      <c r="P70" s="636"/>
    </row>
    <row r="71" spans="1:16" ht="41.25" customHeight="1">
      <c r="A71" s="607" t="s">
        <v>896</v>
      </c>
      <c r="B71" s="828"/>
      <c r="C71" s="597" t="s">
        <v>642</v>
      </c>
      <c r="D71" s="607" t="s">
        <v>865</v>
      </c>
      <c r="E71" s="612" t="s">
        <v>638</v>
      </c>
      <c r="F71" s="614"/>
      <c r="G71" s="614"/>
      <c r="H71" s="614"/>
      <c r="I71" s="612" t="s">
        <v>641</v>
      </c>
      <c r="J71" s="631" t="s">
        <v>714</v>
      </c>
      <c r="K71" s="635">
        <v>0.9</v>
      </c>
      <c r="L71" s="636"/>
      <c r="N71" s="636"/>
      <c r="O71" s="636"/>
      <c r="P71" s="636"/>
    </row>
    <row r="72" spans="1:16" ht="41.25" customHeight="1">
      <c r="A72" s="607" t="s">
        <v>898</v>
      </c>
      <c r="B72" s="828"/>
      <c r="C72" s="597" t="s">
        <v>643</v>
      </c>
      <c r="D72" s="607" t="s">
        <v>865</v>
      </c>
      <c r="E72" s="607">
        <v>2024</v>
      </c>
      <c r="F72" s="614"/>
      <c r="G72" s="614"/>
      <c r="H72" s="614"/>
      <c r="I72" s="612" t="s">
        <v>641</v>
      </c>
      <c r="J72" s="631" t="s">
        <v>715</v>
      </c>
      <c r="K72" s="635">
        <v>0.95</v>
      </c>
      <c r="L72" s="636"/>
      <c r="N72" s="636"/>
      <c r="O72" s="636"/>
      <c r="P72" s="636"/>
    </row>
    <row r="73" spans="1:16" ht="41.25" customHeight="1">
      <c r="A73" s="607" t="s">
        <v>899</v>
      </c>
      <c r="B73" s="828"/>
      <c r="C73" s="597" t="s">
        <v>644</v>
      </c>
      <c r="D73" s="607" t="s">
        <v>865</v>
      </c>
      <c r="E73" s="612" t="s">
        <v>638</v>
      </c>
      <c r="F73" s="614"/>
      <c r="G73" s="614"/>
      <c r="H73" s="614"/>
      <c r="I73" s="612" t="s">
        <v>641</v>
      </c>
      <c r="J73" s="631" t="s">
        <v>716</v>
      </c>
      <c r="K73" s="635">
        <v>0.9</v>
      </c>
      <c r="L73" s="636"/>
      <c r="N73" s="636"/>
      <c r="O73" s="636"/>
      <c r="P73" s="636"/>
    </row>
    <row r="74" spans="1:16" ht="51.75" customHeight="1">
      <c r="A74" s="607" t="s">
        <v>900</v>
      </c>
      <c r="B74" s="828"/>
      <c r="C74" s="597" t="s">
        <v>645</v>
      </c>
      <c r="D74" s="607" t="s">
        <v>865</v>
      </c>
      <c r="E74" s="612" t="s">
        <v>638</v>
      </c>
      <c r="F74" s="614"/>
      <c r="G74" s="614"/>
      <c r="H74" s="614"/>
      <c r="I74" s="619" t="s">
        <v>646</v>
      </c>
      <c r="J74" s="631" t="s">
        <v>717</v>
      </c>
      <c r="K74" s="635">
        <v>0.9</v>
      </c>
      <c r="L74" s="636"/>
      <c r="N74" s="636"/>
      <c r="O74" s="636"/>
      <c r="P74" s="636"/>
    </row>
    <row r="75" spans="1:16" ht="81" customHeight="1">
      <c r="A75" s="615" t="s">
        <v>825</v>
      </c>
      <c r="B75" s="828"/>
      <c r="C75" s="628" t="s">
        <v>721</v>
      </c>
      <c r="D75" s="727" t="s">
        <v>722</v>
      </c>
      <c r="E75" s="612">
        <v>2023</v>
      </c>
      <c r="F75" s="614"/>
      <c r="G75" s="614"/>
      <c r="H75" s="614"/>
      <c r="I75" s="619" t="s">
        <v>746</v>
      </c>
      <c r="J75" s="631" t="s">
        <v>747</v>
      </c>
      <c r="K75" s="635"/>
      <c r="L75" s="636"/>
      <c r="N75" s="636"/>
      <c r="O75" s="636"/>
      <c r="P75" s="636"/>
    </row>
    <row r="76" spans="1:16" ht="63.75">
      <c r="A76" s="615" t="s">
        <v>826</v>
      </c>
      <c r="B76" s="829"/>
      <c r="C76" s="628" t="s">
        <v>723</v>
      </c>
      <c r="D76" s="651" t="s">
        <v>724</v>
      </c>
      <c r="E76" s="612" t="s">
        <v>608</v>
      </c>
      <c r="F76" s="614"/>
      <c r="G76" s="614"/>
      <c r="H76" s="614"/>
      <c r="I76" s="619" t="s">
        <v>746</v>
      </c>
      <c r="J76" s="631" t="s">
        <v>748</v>
      </c>
      <c r="K76" s="635"/>
      <c r="L76" s="636"/>
      <c r="N76" s="636"/>
      <c r="O76" s="636"/>
      <c r="P76" s="636"/>
    </row>
    <row r="77" spans="1:16" ht="63" customHeight="1">
      <c r="A77" s="615" t="s">
        <v>827</v>
      </c>
      <c r="B77" s="795" t="s">
        <v>828</v>
      </c>
      <c r="C77" s="629" t="s">
        <v>647</v>
      </c>
      <c r="D77" s="608" t="s">
        <v>866</v>
      </c>
      <c r="E77" s="607" t="s">
        <v>811</v>
      </c>
      <c r="F77" s="713">
        <v>5907</v>
      </c>
      <c r="G77" s="713">
        <v>800</v>
      </c>
      <c r="H77" s="713">
        <v>202</v>
      </c>
      <c r="I77" s="636" t="s">
        <v>749</v>
      </c>
      <c r="J77" s="634"/>
      <c r="K77" s="636"/>
      <c r="L77" s="636"/>
      <c r="N77" s="636"/>
      <c r="O77" s="636"/>
      <c r="P77" s="636"/>
    </row>
    <row r="78" spans="1:16" ht="51" customHeight="1">
      <c r="A78" s="615" t="s">
        <v>829</v>
      </c>
      <c r="B78" s="796"/>
      <c r="C78" s="614" t="s">
        <v>830</v>
      </c>
      <c r="D78" s="608" t="s">
        <v>866</v>
      </c>
      <c r="E78" s="607" t="s">
        <v>811</v>
      </c>
      <c r="F78" s="614">
        <v>12515</v>
      </c>
      <c r="G78" s="614">
        <v>12289</v>
      </c>
      <c r="H78" s="614">
        <v>0</v>
      </c>
      <c r="I78" s="636" t="s">
        <v>749</v>
      </c>
      <c r="J78" s="634"/>
      <c r="K78" s="636"/>
      <c r="L78" s="636"/>
      <c r="N78" s="636"/>
      <c r="O78" s="636"/>
      <c r="P78" s="636"/>
    </row>
    <row r="79" spans="1:16" ht="54.75" customHeight="1">
      <c r="A79" s="615" t="s">
        <v>831</v>
      </c>
      <c r="B79" s="797" t="s">
        <v>832</v>
      </c>
      <c r="C79" s="629" t="s">
        <v>648</v>
      </c>
      <c r="D79" s="608" t="s">
        <v>867</v>
      </c>
      <c r="E79" s="624" t="s">
        <v>608</v>
      </c>
      <c r="F79" s="614">
        <v>4356</v>
      </c>
      <c r="G79" s="614">
        <v>166</v>
      </c>
      <c r="H79" s="614">
        <v>46321</v>
      </c>
      <c r="I79" s="623" t="s">
        <v>766</v>
      </c>
      <c r="J79" s="637" t="s">
        <v>778</v>
      </c>
      <c r="K79" s="636"/>
      <c r="L79" s="623" t="s">
        <v>795</v>
      </c>
      <c r="N79" s="636"/>
      <c r="O79" s="636"/>
      <c r="P79" s="636"/>
    </row>
    <row r="80" spans="1:16" ht="69.75" customHeight="1">
      <c r="A80" s="611" t="s">
        <v>796</v>
      </c>
      <c r="B80" s="797"/>
      <c r="C80" s="629" t="s">
        <v>797</v>
      </c>
      <c r="D80" s="608" t="s">
        <v>867</v>
      </c>
      <c r="E80" s="624" t="s">
        <v>798</v>
      </c>
      <c r="F80" s="614"/>
      <c r="G80" s="614"/>
      <c r="H80" s="614"/>
      <c r="I80" s="636"/>
      <c r="J80" s="637" t="s">
        <v>799</v>
      </c>
      <c r="K80" s="636"/>
      <c r="L80" s="636">
        <f>15000*10*6+10000*30+35000*10*6+17000*10*6</f>
        <v>4320000</v>
      </c>
      <c r="N80" s="636"/>
      <c r="O80" s="636"/>
      <c r="P80" s="636"/>
    </row>
    <row r="81" spans="1:16" ht="49.5" customHeight="1">
      <c r="A81" s="615" t="s">
        <v>833</v>
      </c>
      <c r="B81" s="797"/>
      <c r="C81" s="614" t="s">
        <v>834</v>
      </c>
      <c r="D81" s="608" t="s">
        <v>868</v>
      </c>
      <c r="E81" s="624" t="s">
        <v>608</v>
      </c>
      <c r="F81" s="614">
        <v>931</v>
      </c>
      <c r="G81" s="614">
        <v>914</v>
      </c>
      <c r="H81" s="614">
        <v>0</v>
      </c>
      <c r="I81" s="636" t="s">
        <v>749</v>
      </c>
      <c r="J81" s="634"/>
      <c r="K81" s="636"/>
      <c r="L81" s="636"/>
      <c r="N81" s="636"/>
      <c r="O81" s="636"/>
      <c r="P81" s="636"/>
    </row>
    <row r="82" spans="1:16" hidden="1">
      <c r="A82" s="607"/>
      <c r="B82" s="607"/>
      <c r="C82" s="627"/>
      <c r="D82" s="607"/>
      <c r="E82" s="607"/>
      <c r="F82" s="627"/>
      <c r="G82" s="627"/>
      <c r="H82" s="627"/>
      <c r="I82" s="636"/>
      <c r="J82" s="634"/>
      <c r="K82" s="636"/>
      <c r="L82" s="636"/>
      <c r="N82" s="636"/>
      <c r="O82" s="636"/>
      <c r="P82" s="636"/>
    </row>
    <row r="83" spans="1:16" ht="14.25" hidden="1">
      <c r="A83" s="607" t="s">
        <v>835</v>
      </c>
      <c r="B83" s="607"/>
      <c r="C83" s="627"/>
      <c r="D83" s="607"/>
      <c r="E83" s="607"/>
      <c r="F83" s="627"/>
      <c r="G83" s="627"/>
      <c r="H83" s="627"/>
      <c r="I83" s="636"/>
      <c r="J83" s="634"/>
      <c r="K83" s="636"/>
      <c r="L83" s="636"/>
      <c r="N83" s="636"/>
      <c r="O83" s="636"/>
      <c r="P83" s="636"/>
    </row>
    <row r="84" spans="1:16" hidden="1">
      <c r="A84" s="607" t="s">
        <v>836</v>
      </c>
      <c r="B84" s="607"/>
      <c r="C84" s="627"/>
      <c r="D84" s="607"/>
      <c r="E84" s="607"/>
      <c r="F84" s="627"/>
      <c r="G84" s="627"/>
      <c r="H84" s="627"/>
      <c r="I84" s="636"/>
      <c r="J84" s="634"/>
      <c r="K84" s="636"/>
      <c r="L84" s="636"/>
      <c r="N84" s="636"/>
      <c r="O84" s="636"/>
      <c r="P84" s="636"/>
    </row>
    <row r="85" spans="1:16" hidden="1">
      <c r="A85" s="607"/>
      <c r="B85" s="607"/>
      <c r="C85" s="627"/>
      <c r="D85" s="607"/>
      <c r="E85" s="607"/>
      <c r="F85" s="627"/>
      <c r="G85" s="627"/>
      <c r="H85" s="627"/>
      <c r="I85" s="636"/>
      <c r="J85" s="634"/>
      <c r="K85" s="636"/>
      <c r="L85" s="636"/>
      <c r="N85" s="636"/>
      <c r="O85" s="636"/>
      <c r="P85" s="636"/>
    </row>
    <row r="86" spans="1:16" hidden="1">
      <c r="A86" s="607" t="s">
        <v>823</v>
      </c>
      <c r="B86" s="607"/>
      <c r="C86" s="627"/>
      <c r="D86" s="607"/>
      <c r="E86" s="607"/>
      <c r="F86" s="627"/>
      <c r="G86" s="627"/>
      <c r="H86" s="627"/>
      <c r="I86" s="636"/>
      <c r="J86" s="634"/>
      <c r="K86" s="636"/>
      <c r="L86" s="636"/>
      <c r="N86" s="636"/>
      <c r="O86" s="636"/>
      <c r="P86" s="636"/>
    </row>
    <row r="87" spans="1:16" hidden="1">
      <c r="A87" s="607"/>
      <c r="B87" s="607"/>
      <c r="C87" s="627"/>
      <c r="D87" s="607"/>
      <c r="E87" s="607"/>
      <c r="F87" s="627"/>
      <c r="G87" s="627"/>
      <c r="H87" s="627"/>
      <c r="I87" s="636"/>
      <c r="J87" s="634"/>
      <c r="K87" s="636"/>
      <c r="L87" s="636"/>
      <c r="N87" s="636"/>
      <c r="O87" s="636"/>
      <c r="P87" s="636"/>
    </row>
    <row r="88" spans="1:16" hidden="1">
      <c r="A88" s="607" t="s">
        <v>649</v>
      </c>
      <c r="B88" s="607"/>
      <c r="C88" s="627"/>
      <c r="D88" s="607"/>
      <c r="E88" s="607"/>
      <c r="F88" s="627"/>
      <c r="G88" s="627"/>
      <c r="H88" s="627"/>
      <c r="I88" s="636"/>
      <c r="J88" s="634"/>
      <c r="K88" s="636"/>
      <c r="L88" s="636"/>
      <c r="N88" s="636"/>
      <c r="O88" s="636"/>
      <c r="P88" s="636"/>
    </row>
    <row r="89" spans="1:16" hidden="1">
      <c r="A89" s="607"/>
      <c r="B89" s="607"/>
      <c r="C89" s="627"/>
      <c r="D89" s="607"/>
      <c r="E89" s="607"/>
      <c r="F89" s="627"/>
      <c r="G89" s="627"/>
      <c r="H89" s="627"/>
      <c r="I89" s="636"/>
      <c r="J89" s="634"/>
      <c r="K89" s="636"/>
      <c r="L89" s="636"/>
      <c r="N89" s="636"/>
      <c r="O89" s="636"/>
      <c r="P89" s="636"/>
    </row>
    <row r="90" spans="1:16" hidden="1">
      <c r="A90" s="607" t="s">
        <v>824</v>
      </c>
      <c r="B90" s="607"/>
      <c r="C90" s="627"/>
      <c r="D90" s="607"/>
      <c r="E90" s="607"/>
      <c r="F90" s="627"/>
      <c r="G90" s="627"/>
      <c r="H90" s="627"/>
      <c r="I90" s="636"/>
      <c r="J90" s="634"/>
      <c r="K90" s="636"/>
      <c r="L90" s="636"/>
      <c r="N90" s="636"/>
      <c r="O90" s="636"/>
      <c r="P90" s="636"/>
    </row>
    <row r="91" spans="1:16" hidden="1">
      <c r="A91" s="607"/>
      <c r="B91" s="607"/>
      <c r="C91" s="627"/>
      <c r="D91" s="607"/>
      <c r="E91" s="607"/>
      <c r="F91" s="627"/>
      <c r="G91" s="627"/>
      <c r="H91" s="627"/>
      <c r="I91" s="636"/>
      <c r="J91" s="634"/>
      <c r="K91" s="636"/>
      <c r="L91" s="636"/>
      <c r="N91" s="636"/>
      <c r="O91" s="636"/>
      <c r="P91" s="636"/>
    </row>
    <row r="92" spans="1:16" ht="12.75" hidden="1" customHeight="1">
      <c r="A92" s="607"/>
      <c r="B92" s="798" t="s">
        <v>650</v>
      </c>
      <c r="C92" s="627"/>
      <c r="D92" s="607"/>
      <c r="E92" s="607"/>
      <c r="F92" s="627"/>
      <c r="G92" s="627"/>
      <c r="H92" s="627"/>
      <c r="I92" s="636"/>
      <c r="J92" s="634"/>
      <c r="K92" s="636"/>
      <c r="L92" s="636"/>
      <c r="N92" s="636"/>
      <c r="O92" s="636"/>
      <c r="P92" s="636"/>
    </row>
    <row r="93" spans="1:16" ht="12.75" hidden="1" customHeight="1">
      <c r="A93" s="607" t="s">
        <v>823</v>
      </c>
      <c r="B93" s="798"/>
      <c r="C93" s="627"/>
      <c r="D93" s="607"/>
      <c r="E93" s="607"/>
      <c r="F93" s="627"/>
      <c r="G93" s="627"/>
      <c r="H93" s="627"/>
      <c r="I93" s="636"/>
      <c r="J93" s="634"/>
      <c r="K93" s="636"/>
      <c r="L93" s="636"/>
      <c r="N93" s="636"/>
      <c r="O93" s="636"/>
      <c r="P93" s="636"/>
    </row>
    <row r="94" spans="1:16" ht="12.75" hidden="1" customHeight="1">
      <c r="A94" s="607"/>
      <c r="B94" s="798"/>
      <c r="C94" s="627"/>
      <c r="D94" s="607"/>
      <c r="E94" s="607"/>
      <c r="F94" s="627"/>
      <c r="G94" s="627"/>
      <c r="H94" s="627"/>
      <c r="I94" s="636"/>
      <c r="J94" s="634"/>
      <c r="K94" s="636"/>
      <c r="L94" s="636"/>
      <c r="N94" s="636"/>
      <c r="O94" s="636"/>
      <c r="P94" s="636"/>
    </row>
    <row r="95" spans="1:16" ht="12.75" hidden="1" customHeight="1">
      <c r="A95" s="607" t="s">
        <v>651</v>
      </c>
      <c r="B95" s="798"/>
      <c r="C95" s="627"/>
      <c r="D95" s="607"/>
      <c r="E95" s="607"/>
      <c r="F95" s="627"/>
      <c r="G95" s="627"/>
      <c r="H95" s="627"/>
      <c r="I95" s="636"/>
      <c r="J95" s="634"/>
      <c r="K95" s="636"/>
      <c r="L95" s="636"/>
      <c r="N95" s="636"/>
      <c r="O95" s="636"/>
      <c r="P95" s="636"/>
    </row>
    <row r="96" spans="1:16" ht="12.75" hidden="1" customHeight="1">
      <c r="A96" s="607"/>
      <c r="B96" s="798"/>
      <c r="C96" s="627"/>
      <c r="D96" s="607"/>
      <c r="E96" s="607"/>
      <c r="F96" s="627"/>
      <c r="G96" s="627"/>
      <c r="H96" s="627"/>
      <c r="I96" s="636"/>
      <c r="J96" s="634"/>
      <c r="K96" s="636"/>
      <c r="L96" s="636"/>
      <c r="N96" s="636"/>
      <c r="O96" s="636"/>
      <c r="P96" s="636"/>
    </row>
    <row r="97" spans="1:17" ht="12.75" hidden="1" customHeight="1">
      <c r="A97" s="607" t="s">
        <v>824</v>
      </c>
      <c r="B97" s="798"/>
      <c r="C97" s="627"/>
      <c r="D97" s="607"/>
      <c r="E97" s="607"/>
      <c r="F97" s="627"/>
      <c r="G97" s="627"/>
      <c r="H97" s="627"/>
      <c r="I97" s="636"/>
      <c r="J97" s="634"/>
      <c r="K97" s="636"/>
      <c r="L97" s="636"/>
      <c r="N97" s="636"/>
      <c r="O97" s="636"/>
      <c r="P97" s="636"/>
    </row>
    <row r="98" spans="1:17" ht="12.75" hidden="1" customHeight="1">
      <c r="A98" s="607"/>
      <c r="B98" s="798"/>
      <c r="C98" s="627"/>
      <c r="D98" s="607"/>
      <c r="E98" s="607"/>
      <c r="F98" s="627"/>
      <c r="G98" s="627"/>
      <c r="H98" s="627"/>
      <c r="I98" s="636"/>
      <c r="J98" s="634"/>
      <c r="K98" s="636"/>
      <c r="L98" s="636"/>
      <c r="N98" s="636"/>
      <c r="O98" s="636"/>
      <c r="P98" s="636"/>
    </row>
    <row r="99" spans="1:17">
      <c r="A99" s="615" t="s">
        <v>837</v>
      </c>
      <c r="B99" s="798"/>
      <c r="C99" s="799" t="s">
        <v>652</v>
      </c>
      <c r="D99" s="800"/>
      <c r="E99" s="800"/>
      <c r="F99" s="800"/>
      <c r="G99" s="800"/>
      <c r="H99" s="800"/>
      <c r="I99" s="800"/>
      <c r="J99" s="800"/>
      <c r="K99" s="800"/>
      <c r="L99" s="801"/>
      <c r="N99" s="636">
        <f>F99</f>
        <v>0</v>
      </c>
      <c r="O99" s="636">
        <f>G99</f>
        <v>0</v>
      </c>
      <c r="P99" s="636"/>
    </row>
    <row r="100" spans="1:17" ht="25.5">
      <c r="A100" s="607" t="s">
        <v>901</v>
      </c>
      <c r="B100" s="798"/>
      <c r="C100" s="614" t="s">
        <v>653</v>
      </c>
      <c r="D100" s="608" t="s">
        <v>654</v>
      </c>
      <c r="E100" s="607">
        <v>2022</v>
      </c>
      <c r="F100" s="627"/>
      <c r="G100" s="627"/>
      <c r="H100" s="627"/>
      <c r="I100" s="612" t="s">
        <v>572</v>
      </c>
      <c r="J100" s="634"/>
      <c r="K100" s="635">
        <v>1</v>
      </c>
      <c r="L100" s="619" t="s">
        <v>655</v>
      </c>
      <c r="N100" s="636"/>
      <c r="O100" s="636"/>
      <c r="P100" s="636"/>
    </row>
    <row r="101" spans="1:17" ht="38.25">
      <c r="A101" s="607" t="s">
        <v>840</v>
      </c>
      <c r="B101" s="798"/>
      <c r="C101" s="628" t="s">
        <v>656</v>
      </c>
      <c r="D101" s="608" t="s">
        <v>654</v>
      </c>
      <c r="E101" s="608">
        <v>2023</v>
      </c>
      <c r="F101" s="627"/>
      <c r="G101" s="627"/>
      <c r="H101" s="627"/>
      <c r="I101" s="612" t="s">
        <v>572</v>
      </c>
      <c r="J101" s="634"/>
      <c r="K101" s="635">
        <v>1</v>
      </c>
      <c r="L101" s="619" t="s">
        <v>657</v>
      </c>
      <c r="N101" s="636"/>
      <c r="O101" s="636"/>
      <c r="P101" s="636"/>
    </row>
    <row r="102" spans="1:17" ht="25.5">
      <c r="A102" s="607" t="s">
        <v>902</v>
      </c>
      <c r="B102" s="798"/>
      <c r="C102" s="628" t="s">
        <v>658</v>
      </c>
      <c r="D102" s="608" t="s">
        <v>654</v>
      </c>
      <c r="E102" s="608">
        <v>2023</v>
      </c>
      <c r="F102" s="627"/>
      <c r="G102" s="627"/>
      <c r="H102" s="627"/>
      <c r="I102" s="612" t="s">
        <v>572</v>
      </c>
      <c r="J102" s="634"/>
      <c r="K102" s="635">
        <v>1</v>
      </c>
      <c r="L102" s="619" t="s">
        <v>659</v>
      </c>
      <c r="N102" s="636"/>
      <c r="O102" s="636"/>
      <c r="P102" s="636"/>
    </row>
    <row r="103" spans="1:17" ht="25.5">
      <c r="A103" s="607" t="s">
        <v>903</v>
      </c>
      <c r="B103" s="798"/>
      <c r="C103" s="614" t="s">
        <v>660</v>
      </c>
      <c r="D103" s="608" t="s">
        <v>654</v>
      </c>
      <c r="E103" s="607">
        <v>2023</v>
      </c>
      <c r="F103" s="627"/>
      <c r="G103" s="627"/>
      <c r="H103" s="627"/>
      <c r="I103" s="612" t="s">
        <v>572</v>
      </c>
      <c r="J103" s="634"/>
      <c r="K103" s="635">
        <v>1</v>
      </c>
      <c r="L103" s="619" t="s">
        <v>661</v>
      </c>
      <c r="N103" s="636"/>
      <c r="O103" s="636"/>
      <c r="P103" s="636"/>
    </row>
    <row r="104" spans="1:17" ht="36.75" customHeight="1">
      <c r="A104" s="615" t="s">
        <v>838</v>
      </c>
      <c r="B104" s="798"/>
      <c r="C104" s="629" t="s">
        <v>725</v>
      </c>
      <c r="D104" s="607" t="s">
        <v>807</v>
      </c>
      <c r="E104" s="624" t="s">
        <v>608</v>
      </c>
      <c r="F104" s="614">
        <v>68</v>
      </c>
      <c r="G104" s="614">
        <v>19</v>
      </c>
      <c r="H104" s="614">
        <v>0</v>
      </c>
      <c r="I104" s="612" t="s">
        <v>768</v>
      </c>
      <c r="J104" s="634"/>
      <c r="K104" s="636"/>
      <c r="L104" s="636"/>
      <c r="N104" s="636"/>
      <c r="O104" s="636"/>
      <c r="P104" s="636"/>
    </row>
    <row r="105" spans="1:17">
      <c r="A105" s="607" t="s">
        <v>839</v>
      </c>
      <c r="B105" s="798"/>
      <c r="C105" s="802" t="s">
        <v>737</v>
      </c>
      <c r="D105" s="803"/>
      <c r="E105" s="804"/>
      <c r="F105" s="627"/>
      <c r="G105" s="627"/>
      <c r="H105" s="627"/>
      <c r="I105" s="612" t="s">
        <v>768</v>
      </c>
      <c r="J105" s="634"/>
      <c r="K105" s="636"/>
      <c r="L105" s="636"/>
      <c r="N105" s="636"/>
      <c r="O105" s="636"/>
      <c r="P105" s="636"/>
    </row>
    <row r="106" spans="1:17" ht="216.75">
      <c r="A106" s="607" t="s">
        <v>840</v>
      </c>
      <c r="B106" s="798"/>
      <c r="C106" s="628" t="s">
        <v>738</v>
      </c>
      <c r="D106" s="607"/>
      <c r="E106" s="607">
        <v>2016</v>
      </c>
      <c r="F106" s="627"/>
      <c r="G106" s="627"/>
      <c r="H106" s="627"/>
      <c r="I106" s="636" t="s">
        <v>746</v>
      </c>
      <c r="J106" s="638" t="s">
        <v>843</v>
      </c>
      <c r="K106" s="636"/>
      <c r="L106" s="647" t="s">
        <v>777</v>
      </c>
      <c r="N106" s="636"/>
      <c r="O106" s="636"/>
      <c r="P106" s="636"/>
    </row>
    <row r="107" spans="1:17">
      <c r="A107" s="615">
        <v>15</v>
      </c>
      <c r="B107" s="798"/>
      <c r="C107" s="799" t="s">
        <v>739</v>
      </c>
      <c r="D107" s="800"/>
      <c r="E107" s="800"/>
      <c r="F107" s="800"/>
      <c r="G107" s="800"/>
      <c r="H107" s="800"/>
      <c r="I107" s="800"/>
      <c r="J107" s="800"/>
      <c r="K107" s="800"/>
      <c r="L107" s="801"/>
      <c r="N107" s="648">
        <f>F108</f>
        <v>68</v>
      </c>
      <c r="O107" s="648">
        <f>G108</f>
        <v>19</v>
      </c>
      <c r="P107" s="636"/>
    </row>
    <row r="108" spans="1:17" ht="38.25">
      <c r="A108" s="615" t="s">
        <v>740</v>
      </c>
      <c r="B108" s="798"/>
      <c r="C108" s="639" t="s">
        <v>742</v>
      </c>
      <c r="D108" s="607"/>
      <c r="E108" s="607"/>
      <c r="F108" s="821">
        <v>68</v>
      </c>
      <c r="G108" s="821">
        <v>19</v>
      </c>
      <c r="H108" s="627"/>
      <c r="I108" s="636" t="s">
        <v>746</v>
      </c>
      <c r="J108" s="634"/>
      <c r="K108" s="636"/>
      <c r="L108" s="636"/>
      <c r="N108" s="636"/>
      <c r="O108" s="636"/>
      <c r="P108" s="636"/>
    </row>
    <row r="109" spans="1:17" ht="38.25">
      <c r="A109" s="615" t="s">
        <v>741</v>
      </c>
      <c r="B109" s="798"/>
      <c r="C109" s="639" t="s">
        <v>743</v>
      </c>
      <c r="D109" s="607"/>
      <c r="E109" s="607"/>
      <c r="F109" s="822"/>
      <c r="G109" s="822"/>
      <c r="H109" s="627"/>
      <c r="I109" s="636" t="s">
        <v>746</v>
      </c>
      <c r="J109" s="634"/>
      <c r="K109" s="636"/>
      <c r="L109" s="636"/>
      <c r="N109" s="636"/>
      <c r="O109" s="636"/>
      <c r="P109" s="636"/>
    </row>
    <row r="110" spans="1:17" ht="102">
      <c r="A110" s="607" t="s">
        <v>869</v>
      </c>
      <c r="B110" s="798"/>
      <c r="C110" s="628" t="s">
        <v>662</v>
      </c>
      <c r="D110" s="607" t="s">
        <v>807</v>
      </c>
      <c r="E110" s="612" t="s">
        <v>663</v>
      </c>
      <c r="F110" s="627"/>
      <c r="G110" s="627"/>
      <c r="H110" s="627"/>
      <c r="I110" s="612" t="s">
        <v>572</v>
      </c>
      <c r="J110" s="634"/>
      <c r="K110" s="635">
        <v>1</v>
      </c>
      <c r="L110" s="619" t="s">
        <v>664</v>
      </c>
      <c r="N110" s="636"/>
      <c r="O110" s="636"/>
      <c r="P110" s="636"/>
      <c r="Q110" s="606">
        <v>14092359.85</v>
      </c>
    </row>
    <row r="111" spans="1:17" ht="25.5">
      <c r="A111" s="607" t="s">
        <v>870</v>
      </c>
      <c r="B111" s="798"/>
      <c r="C111" s="628" t="s">
        <v>665</v>
      </c>
      <c r="D111" s="607" t="s">
        <v>807</v>
      </c>
      <c r="E111" s="612">
        <v>2022</v>
      </c>
      <c r="F111" s="627"/>
      <c r="G111" s="627"/>
      <c r="H111" s="627"/>
      <c r="I111" s="612" t="s">
        <v>572</v>
      </c>
      <c r="J111" s="634"/>
      <c r="K111" s="635">
        <v>1</v>
      </c>
      <c r="L111" s="618" t="s">
        <v>666</v>
      </c>
      <c r="N111" s="636"/>
      <c r="O111" s="636"/>
      <c r="P111" s="636"/>
      <c r="Q111" s="606">
        <v>450760.03</v>
      </c>
    </row>
    <row r="112" spans="1:17" ht="25.5">
      <c r="A112" s="607" t="s">
        <v>871</v>
      </c>
      <c r="B112" s="798"/>
      <c r="C112" s="628" t="s">
        <v>667</v>
      </c>
      <c r="D112" s="607" t="s">
        <v>807</v>
      </c>
      <c r="E112" s="612">
        <v>2022</v>
      </c>
      <c r="F112" s="627"/>
      <c r="G112" s="627"/>
      <c r="H112" s="627"/>
      <c r="I112" s="612" t="s">
        <v>572</v>
      </c>
      <c r="J112" s="634"/>
      <c r="K112" s="635">
        <v>1</v>
      </c>
      <c r="L112" s="618" t="s">
        <v>668</v>
      </c>
      <c r="N112" s="636"/>
      <c r="O112" s="636"/>
      <c r="P112" s="636"/>
      <c r="Q112" s="606">
        <v>724216.05</v>
      </c>
    </row>
    <row r="113" spans="1:22" ht="25.5">
      <c r="A113" s="607" t="s">
        <v>872</v>
      </c>
      <c r="B113" s="798"/>
      <c r="C113" s="628" t="s">
        <v>669</v>
      </c>
      <c r="D113" s="607" t="s">
        <v>807</v>
      </c>
      <c r="E113" s="612">
        <v>2022</v>
      </c>
      <c r="F113" s="627"/>
      <c r="G113" s="627"/>
      <c r="H113" s="627"/>
      <c r="I113" s="612" t="s">
        <v>572</v>
      </c>
      <c r="J113" s="634"/>
      <c r="K113" s="635">
        <v>1</v>
      </c>
      <c r="L113" s="618" t="s">
        <v>670</v>
      </c>
      <c r="N113" s="636"/>
      <c r="O113" s="636"/>
      <c r="P113" s="636"/>
      <c r="Q113" s="606">
        <v>115909.73</v>
      </c>
    </row>
    <row r="114" spans="1:22" ht="51">
      <c r="A114" s="607" t="s">
        <v>873</v>
      </c>
      <c r="B114" s="798"/>
      <c r="C114" s="628" t="s">
        <v>671</v>
      </c>
      <c r="D114" s="607" t="s">
        <v>807</v>
      </c>
      <c r="E114" s="612" t="s">
        <v>638</v>
      </c>
      <c r="F114" s="627"/>
      <c r="G114" s="627"/>
      <c r="H114" s="627"/>
      <c r="I114" s="612" t="s">
        <v>572</v>
      </c>
      <c r="J114" s="634"/>
      <c r="K114" s="635">
        <v>1</v>
      </c>
      <c r="L114" s="619" t="s">
        <v>672</v>
      </c>
      <c r="N114" s="636"/>
      <c r="O114" s="636"/>
      <c r="P114" s="636"/>
      <c r="Q114" s="606">
        <f>285218+3149043</f>
        <v>3434261</v>
      </c>
    </row>
    <row r="115" spans="1:22" ht="51">
      <c r="A115" s="607" t="s">
        <v>874</v>
      </c>
      <c r="B115" s="798"/>
      <c r="C115" s="614" t="s">
        <v>673</v>
      </c>
      <c r="D115" s="607" t="s">
        <v>807</v>
      </c>
      <c r="E115" s="612" t="s">
        <v>638</v>
      </c>
      <c r="F115" s="627"/>
      <c r="G115" s="627"/>
      <c r="H115" s="627"/>
      <c r="I115" s="612" t="s">
        <v>572</v>
      </c>
      <c r="J115" s="634"/>
      <c r="K115" s="635">
        <v>1</v>
      </c>
      <c r="L115" s="619" t="s">
        <v>674</v>
      </c>
      <c r="N115" s="636"/>
      <c r="O115" s="636"/>
      <c r="P115" s="636"/>
      <c r="Q115" s="598">
        <f>3868185+7347381</f>
        <v>11215566</v>
      </c>
    </row>
    <row r="116" spans="1:22" ht="191.25">
      <c r="A116" s="607" t="s">
        <v>875</v>
      </c>
      <c r="B116" s="798"/>
      <c r="C116" s="628" t="s">
        <v>675</v>
      </c>
      <c r="D116" s="607" t="s">
        <v>807</v>
      </c>
      <c r="E116" s="612" t="s">
        <v>676</v>
      </c>
      <c r="F116" s="627"/>
      <c r="G116" s="627"/>
      <c r="H116" s="627"/>
      <c r="I116" s="636" t="s">
        <v>677</v>
      </c>
      <c r="J116" s="634"/>
      <c r="K116" s="635">
        <v>0</v>
      </c>
      <c r="L116" s="619" t="s">
        <v>678</v>
      </c>
      <c r="N116" s="636"/>
      <c r="O116" s="636"/>
      <c r="P116" s="636"/>
      <c r="Q116" s="616">
        <f>SUM(Q110:Q115)</f>
        <v>30033072.66</v>
      </c>
    </row>
    <row r="117" spans="1:22" ht="25.5">
      <c r="A117" s="607" t="s">
        <v>876</v>
      </c>
      <c r="B117" s="798"/>
      <c r="C117" s="628" t="s">
        <v>679</v>
      </c>
      <c r="D117" s="607"/>
      <c r="E117" s="607" t="s">
        <v>676</v>
      </c>
      <c r="F117" s="627"/>
      <c r="G117" s="627"/>
      <c r="H117" s="627"/>
      <c r="I117" s="636" t="s">
        <v>680</v>
      </c>
      <c r="J117" s="634"/>
      <c r="K117" s="635">
        <v>0</v>
      </c>
      <c r="L117" s="619"/>
      <c r="N117" s="636"/>
      <c r="O117" s="636"/>
      <c r="P117" s="636"/>
    </row>
    <row r="118" spans="1:22" ht="38.25">
      <c r="A118" s="607" t="s">
        <v>877</v>
      </c>
      <c r="B118" s="798"/>
      <c r="C118" s="628" t="s">
        <v>681</v>
      </c>
      <c r="D118" s="607" t="s">
        <v>807</v>
      </c>
      <c r="E118" s="607">
        <v>2024</v>
      </c>
      <c r="F118" s="627"/>
      <c r="G118" s="627"/>
      <c r="H118" s="627"/>
      <c r="I118" s="612" t="s">
        <v>587</v>
      </c>
      <c r="J118" s="634"/>
      <c r="K118" s="635">
        <v>0.4</v>
      </c>
      <c r="L118" s="619" t="s">
        <v>905</v>
      </c>
      <c r="N118" s="636"/>
      <c r="O118" s="636"/>
      <c r="P118" s="636"/>
    </row>
    <row r="119" spans="1:22" ht="51">
      <c r="A119" s="607" t="s">
        <v>878</v>
      </c>
      <c r="B119" s="798"/>
      <c r="C119" s="630" t="s">
        <v>682</v>
      </c>
      <c r="D119" s="607" t="s">
        <v>807</v>
      </c>
      <c r="E119" s="607" t="s">
        <v>586</v>
      </c>
      <c r="F119" s="627"/>
      <c r="G119" s="627"/>
      <c r="H119" s="627"/>
      <c r="I119" s="619" t="s">
        <v>683</v>
      </c>
      <c r="J119" s="634"/>
      <c r="K119" s="635">
        <v>0</v>
      </c>
      <c r="L119" s="619" t="s">
        <v>906</v>
      </c>
      <c r="N119" s="636"/>
      <c r="O119" s="636"/>
      <c r="P119" s="636"/>
    </row>
    <row r="120" spans="1:22" ht="25.5">
      <c r="A120" s="607" t="s">
        <v>879</v>
      </c>
      <c r="B120" s="607"/>
      <c r="C120" s="628" t="s">
        <v>684</v>
      </c>
      <c r="D120" s="607" t="s">
        <v>807</v>
      </c>
      <c r="E120" s="626" t="s">
        <v>608</v>
      </c>
      <c r="F120" s="627"/>
      <c r="G120" s="627"/>
      <c r="H120" s="627"/>
      <c r="I120" s="619" t="s">
        <v>779</v>
      </c>
      <c r="J120" s="634"/>
      <c r="K120" s="635"/>
      <c r="L120" s="619"/>
      <c r="N120" s="636"/>
      <c r="O120" s="636"/>
      <c r="P120" s="636"/>
    </row>
    <row r="121" spans="1:22" ht="30.75" customHeight="1">
      <c r="A121" s="607" t="s">
        <v>880</v>
      </c>
      <c r="B121" s="607"/>
      <c r="C121" s="597" t="s">
        <v>685</v>
      </c>
      <c r="D121" s="607" t="s">
        <v>807</v>
      </c>
      <c r="E121" s="626" t="s">
        <v>608</v>
      </c>
      <c r="F121" s="627"/>
      <c r="G121" s="627"/>
      <c r="H121" s="627"/>
      <c r="I121" s="619" t="s">
        <v>779</v>
      </c>
      <c r="J121" s="634"/>
      <c r="K121" s="635"/>
      <c r="L121" s="618">
        <v>2633564.48</v>
      </c>
      <c r="N121" s="636"/>
      <c r="O121" s="636"/>
      <c r="P121" s="636"/>
    </row>
    <row r="122" spans="1:22" ht="19.5" customHeight="1">
      <c r="A122" s="607" t="s">
        <v>881</v>
      </c>
      <c r="B122" s="607"/>
      <c r="C122" s="597" t="s">
        <v>686</v>
      </c>
      <c r="D122" s="607" t="s">
        <v>807</v>
      </c>
      <c r="E122" s="626" t="s">
        <v>687</v>
      </c>
      <c r="F122" s="627"/>
      <c r="G122" s="627"/>
      <c r="H122" s="627"/>
      <c r="I122" s="619"/>
      <c r="J122" s="634"/>
      <c r="K122" s="635"/>
      <c r="L122" s="618">
        <v>426169.91</v>
      </c>
      <c r="N122" s="636"/>
      <c r="O122" s="636"/>
      <c r="P122" s="636"/>
    </row>
    <row r="123" spans="1:22">
      <c r="A123" s="615" t="s">
        <v>841</v>
      </c>
      <c r="B123" s="607"/>
      <c r="C123" s="640" t="s">
        <v>744</v>
      </c>
      <c r="D123" s="607" t="s">
        <v>807</v>
      </c>
      <c r="E123" s="612"/>
      <c r="F123" s="627">
        <v>68</v>
      </c>
      <c r="G123" s="627">
        <v>19</v>
      </c>
      <c r="H123" s="627">
        <v>0</v>
      </c>
      <c r="I123" s="619" t="s">
        <v>745</v>
      </c>
      <c r="J123" s="634"/>
      <c r="K123" s="635"/>
      <c r="L123" s="618"/>
      <c r="N123" s="636"/>
      <c r="O123" s="636"/>
      <c r="P123" s="636"/>
    </row>
    <row r="124" spans="1:22">
      <c r="A124" s="624"/>
      <c r="B124" s="792"/>
      <c r="C124" s="793"/>
      <c r="D124" s="793"/>
      <c r="E124" s="794"/>
      <c r="F124" s="627">
        <f>SUM(F3:F81)+SUM(F99:F123)</f>
        <v>24255</v>
      </c>
      <c r="G124" s="627">
        <f>SUM(G3:G81)+SUM(G99:G123)</f>
        <v>14463</v>
      </c>
      <c r="H124" s="627">
        <f>SUM(H3:H81)+SUM(H99:H123)</f>
        <v>46523</v>
      </c>
      <c r="I124" s="636"/>
      <c r="J124" s="634"/>
      <c r="K124" s="636"/>
      <c r="L124" s="636"/>
      <c r="N124" s="636">
        <f>SUM(N3:N123)</f>
        <v>8570.9667499999996</v>
      </c>
      <c r="O124" s="636">
        <f>SUM(O3:O123)</f>
        <v>95.709001000000001</v>
      </c>
      <c r="P124" s="636">
        <f>SUM(P3:P123)</f>
        <v>280.14999999999998</v>
      </c>
    </row>
    <row r="125" spans="1:22">
      <c r="A125" s="712" t="s">
        <v>882</v>
      </c>
    </row>
    <row r="127" spans="1:22">
      <c r="A127" s="720"/>
      <c r="Q127" s="610"/>
      <c r="R127" s="610">
        <v>2021</v>
      </c>
      <c r="S127" s="610">
        <v>2022</v>
      </c>
      <c r="T127" s="610">
        <v>2023</v>
      </c>
      <c r="U127" s="610" t="s">
        <v>754</v>
      </c>
      <c r="V127" s="610"/>
    </row>
    <row r="128" spans="1:22">
      <c r="A128" s="641"/>
      <c r="Q128" s="610" t="s">
        <v>751</v>
      </c>
      <c r="R128" s="610">
        <v>9</v>
      </c>
      <c r="S128" s="610">
        <f>5</f>
        <v>5</v>
      </c>
      <c r="T128" s="610">
        <f>1+1</f>
        <v>2</v>
      </c>
      <c r="U128" s="610">
        <v>15</v>
      </c>
      <c r="V128" s="610">
        <f>SUM(R128:U128)</f>
        <v>31</v>
      </c>
    </row>
    <row r="129" spans="1:22">
      <c r="A129" s="641"/>
      <c r="Q129" s="610" t="s">
        <v>752</v>
      </c>
      <c r="R129" s="610"/>
      <c r="S129" s="610"/>
      <c r="T129" s="610"/>
      <c r="U129" s="610"/>
      <c r="V129" s="610"/>
    </row>
    <row r="130" spans="1:22">
      <c r="A130" s="721"/>
      <c r="Q130" s="610" t="s">
        <v>753</v>
      </c>
      <c r="R130" s="610"/>
      <c r="S130" s="610"/>
      <c r="T130" s="610"/>
      <c r="U130" s="610"/>
      <c r="V130" s="610"/>
    </row>
    <row r="131" spans="1:22">
      <c r="A131" s="641"/>
      <c r="Q131" s="610" t="s">
        <v>77</v>
      </c>
      <c r="R131" s="610"/>
      <c r="S131" s="610"/>
      <c r="T131" s="610"/>
      <c r="U131" s="610">
        <v>43</v>
      </c>
      <c r="V131" s="610"/>
    </row>
    <row r="132" spans="1:22">
      <c r="A132" s="641"/>
      <c r="Q132" s="610" t="s">
        <v>755</v>
      </c>
      <c r="R132" s="610"/>
      <c r="S132" s="610"/>
      <c r="T132" s="610"/>
      <c r="U132" s="610">
        <v>10</v>
      </c>
      <c r="V132" s="610"/>
    </row>
    <row r="133" spans="1:22">
      <c r="A133" s="641"/>
      <c r="Q133" s="610" t="s">
        <v>756</v>
      </c>
      <c r="R133" s="610"/>
      <c r="S133" s="610"/>
      <c r="T133" s="610"/>
      <c r="U133" s="610">
        <v>10</v>
      </c>
      <c r="V133" s="610"/>
    </row>
    <row r="134" spans="1:22">
      <c r="A134" s="721"/>
    </row>
    <row r="135" spans="1:22" ht="13.5" customHeight="1">
      <c r="A135" s="721"/>
    </row>
    <row r="136" spans="1:22">
      <c r="A136" s="721"/>
    </row>
    <row r="137" spans="1:22">
      <c r="A137" s="641"/>
    </row>
    <row r="138" spans="1:22">
      <c r="A138" s="641"/>
    </row>
    <row r="139" spans="1:22">
      <c r="A139" s="641"/>
    </row>
    <row r="140" spans="1:22">
      <c r="A140" s="641"/>
    </row>
    <row r="141" spans="1:22">
      <c r="A141" s="641"/>
    </row>
    <row r="142" spans="1:22">
      <c r="A142" s="641"/>
    </row>
    <row r="143" spans="1:22">
      <c r="A143" s="721"/>
    </row>
    <row r="144" spans="1:22">
      <c r="A144" s="641"/>
    </row>
    <row r="145" spans="1:2">
      <c r="A145" s="641"/>
      <c r="B145" s="653"/>
    </row>
    <row r="146" spans="1:2">
      <c r="A146" s="641"/>
      <c r="B146" s="653"/>
    </row>
    <row r="147" spans="1:2">
      <c r="A147" s="641"/>
      <c r="B147" s="653"/>
    </row>
    <row r="148" spans="1:2">
      <c r="A148" s="641"/>
    </row>
    <row r="149" spans="1:2">
      <c r="A149" s="641"/>
    </row>
    <row r="150" spans="1:2">
      <c r="A150" s="641"/>
    </row>
    <row r="151" spans="1:2">
      <c r="A151" s="721"/>
    </row>
    <row r="152" spans="1:2">
      <c r="A152" s="641"/>
    </row>
    <row r="153" spans="1:2">
      <c r="A153" s="641"/>
    </row>
    <row r="154" spans="1:2">
      <c r="A154" s="641"/>
    </row>
    <row r="155" spans="1:2">
      <c r="A155" s="641"/>
    </row>
    <row r="156" spans="1:2">
      <c r="A156" s="641"/>
    </row>
  </sheetData>
  <mergeCells count="34">
    <mergeCell ref="N1:P1"/>
    <mergeCell ref="C15:L15"/>
    <mergeCell ref="A5:A8"/>
    <mergeCell ref="A3:A4"/>
    <mergeCell ref="F2:H2"/>
    <mergeCell ref="A19:A27"/>
    <mergeCell ref="L10:L12"/>
    <mergeCell ref="C18:E18"/>
    <mergeCell ref="B3:B28"/>
    <mergeCell ref="F108:F109"/>
    <mergeCell ref="G108:G109"/>
    <mergeCell ref="A14:A15"/>
    <mergeCell ref="G20:H20"/>
    <mergeCell ref="G16:H16"/>
    <mergeCell ref="G22:H22"/>
    <mergeCell ref="A29:A30"/>
    <mergeCell ref="B29:B36"/>
    <mergeCell ref="B37:B76"/>
    <mergeCell ref="C3:L3"/>
    <mergeCell ref="C4:L4"/>
    <mergeCell ref="C99:L99"/>
    <mergeCell ref="N19:P19"/>
    <mergeCell ref="N16:P16"/>
    <mergeCell ref="B124:E124"/>
    <mergeCell ref="B77:B78"/>
    <mergeCell ref="B79:B81"/>
    <mergeCell ref="B92:B119"/>
    <mergeCell ref="C107:L107"/>
    <mergeCell ref="C105:E105"/>
    <mergeCell ref="J18:L18"/>
    <mergeCell ref="C28:E28"/>
    <mergeCell ref="C30:L30"/>
    <mergeCell ref="C37:L37"/>
    <mergeCell ref="J29:L29"/>
  </mergeCells>
  <phoneticPr fontId="75" type="noConversion"/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7"/>
  <sheetViews>
    <sheetView view="pageBreakPreview" zoomScale="130" zoomScaleNormal="100" zoomScaleSheetLayoutView="130" workbookViewId="0">
      <pane xSplit="1" ySplit="4" topLeftCell="B5" activePane="bottomRight" state="frozen"/>
      <selection pane="topRight" activeCell="D1" sqref="D1"/>
      <selection pane="bottomLeft" activeCell="A5" sqref="A5"/>
      <selection pane="bottomRight" activeCell="L25" sqref="L25"/>
    </sheetView>
  </sheetViews>
  <sheetFormatPr defaultColWidth="9" defaultRowHeight="8.25"/>
  <cols>
    <col min="1" max="1" width="1.75" style="236" bestFit="1" customWidth="1"/>
    <col min="2" max="2" width="18.625" style="256" bestFit="1" customWidth="1"/>
    <col min="3" max="3" width="5.125" style="71" customWidth="1"/>
    <col min="4" max="4" width="6.625" style="236" customWidth="1"/>
    <col min="5" max="5" width="9.25" style="236" bestFit="1" customWidth="1"/>
    <col min="6" max="6" width="5.375" style="236" bestFit="1" customWidth="1"/>
    <col min="7" max="7" width="7.625" style="236" bestFit="1" customWidth="1"/>
    <col min="8" max="8" width="17.875" style="236" bestFit="1" customWidth="1"/>
    <col min="9" max="9" width="7.625" style="236" customWidth="1"/>
    <col min="10" max="10" width="4.625" style="236" customWidth="1"/>
    <col min="11" max="11" width="5.125" style="236" customWidth="1"/>
    <col min="12" max="12" width="5.25" style="236" bestFit="1" customWidth="1"/>
    <col min="13" max="16" width="4.75" style="236" customWidth="1"/>
    <col min="17" max="17" width="7.375" style="236" customWidth="1"/>
    <col min="18" max="18" width="6.375" style="236" bestFit="1" customWidth="1"/>
    <col min="19" max="19" width="5.125" style="236" hidden="1" customWidth="1"/>
    <col min="20" max="16384" width="9" style="236"/>
  </cols>
  <sheetData>
    <row r="1" spans="1:19" ht="11.25">
      <c r="A1" s="477" t="s">
        <v>311</v>
      </c>
      <c r="B1" s="477"/>
      <c r="C1" s="477"/>
      <c r="D1" s="477"/>
      <c r="E1" s="477"/>
      <c r="F1" s="477"/>
      <c r="G1" s="477"/>
      <c r="H1" s="477"/>
      <c r="I1" s="477"/>
      <c r="J1" s="477"/>
      <c r="K1" s="477"/>
      <c r="L1" s="477"/>
      <c r="M1" s="477"/>
      <c r="N1" s="477"/>
      <c r="O1" s="477"/>
      <c r="P1" s="477"/>
      <c r="Q1" s="477"/>
      <c r="R1" s="477"/>
      <c r="S1" s="477"/>
    </row>
    <row r="2" spans="1:19" ht="11.25">
      <c r="A2" s="477" t="s">
        <v>465</v>
      </c>
      <c r="B2" s="477"/>
      <c r="C2" s="477"/>
      <c r="D2" s="477"/>
      <c r="E2" s="477"/>
      <c r="F2" s="477"/>
      <c r="G2" s="477"/>
      <c r="H2" s="477"/>
      <c r="I2" s="477"/>
      <c r="J2" s="477"/>
      <c r="K2" s="477"/>
      <c r="L2" s="477"/>
      <c r="M2" s="477"/>
      <c r="N2" s="477"/>
      <c r="O2" s="477"/>
      <c r="P2" s="477"/>
      <c r="Q2" s="477"/>
      <c r="R2" s="477"/>
      <c r="S2" s="477"/>
    </row>
    <row r="3" spans="1:19" s="238" customFormat="1" ht="47.25" customHeight="1">
      <c r="A3" s="543" t="s">
        <v>4</v>
      </c>
      <c r="B3" s="534" t="s">
        <v>397</v>
      </c>
      <c r="C3" s="533" t="s">
        <v>24</v>
      </c>
      <c r="D3" s="533" t="s">
        <v>148</v>
      </c>
      <c r="E3" s="533" t="s">
        <v>398</v>
      </c>
      <c r="F3" s="533" t="s">
        <v>25</v>
      </c>
      <c r="G3" s="533" t="s">
        <v>30</v>
      </c>
      <c r="H3" s="533" t="s">
        <v>452</v>
      </c>
      <c r="I3" s="533" t="s">
        <v>352</v>
      </c>
      <c r="J3" s="533" t="s">
        <v>454</v>
      </c>
      <c r="K3" s="533" t="s">
        <v>455</v>
      </c>
      <c r="L3" s="533" t="s">
        <v>456</v>
      </c>
      <c r="M3" s="533" t="s">
        <v>457</v>
      </c>
      <c r="N3" s="533" t="s">
        <v>458</v>
      </c>
      <c r="O3" s="533" t="s">
        <v>459</v>
      </c>
      <c r="P3" s="533" t="s">
        <v>460</v>
      </c>
      <c r="Q3" s="533" t="s">
        <v>154</v>
      </c>
      <c r="R3" s="533" t="s">
        <v>423</v>
      </c>
      <c r="S3" s="533" t="s">
        <v>424</v>
      </c>
    </row>
    <row r="4" spans="1:19" s="383" customFormat="1">
      <c r="A4" s="181">
        <v>1</v>
      </c>
      <c r="B4" s="544" t="s">
        <v>324</v>
      </c>
      <c r="C4" s="181">
        <v>3</v>
      </c>
      <c r="D4" s="181">
        <v>4</v>
      </c>
      <c r="E4" s="181">
        <v>5</v>
      </c>
      <c r="F4" s="545">
        <v>6</v>
      </c>
      <c r="G4" s="181">
        <v>7</v>
      </c>
      <c r="H4" s="181"/>
      <c r="I4" s="181">
        <v>8</v>
      </c>
      <c r="J4" s="181"/>
      <c r="K4" s="181"/>
      <c r="L4" s="181"/>
      <c r="M4" s="181"/>
      <c r="N4" s="181"/>
      <c r="O4" s="181"/>
      <c r="P4" s="181"/>
      <c r="Q4" s="181">
        <v>9</v>
      </c>
      <c r="R4" s="181">
        <v>10</v>
      </c>
      <c r="S4" s="467"/>
    </row>
    <row r="5" spans="1:19" ht="16.5">
      <c r="A5" s="347">
        <v>1</v>
      </c>
      <c r="B5" s="535" t="s">
        <v>435</v>
      </c>
      <c r="C5" s="234">
        <v>1933</v>
      </c>
      <c r="D5" s="234">
        <v>760</v>
      </c>
      <c r="E5" s="71" t="s">
        <v>33</v>
      </c>
      <c r="F5" s="71"/>
      <c r="G5" s="536"/>
      <c r="H5" s="536" t="s">
        <v>339</v>
      </c>
      <c r="I5" s="172">
        <f>IF(F5="węgiel",G5*#REF!,IF(F5="gaz",G5*#REF!,IF(F5="biomasa",G5*#REF!,IF(F5="pelet",G5*#REF!,IF(F5="olej opałowy",G5*#REF!,IF(F5="sieć ciepłownicza",0,0))))))</f>
        <v>0</v>
      </c>
      <c r="J5" s="536">
        <f>I5*'Wskaźniki emisji'!$B$10/1000000</f>
        <v>0</v>
      </c>
      <c r="K5" s="536">
        <f>I5*'Wskaźniki emisji'!$C$10/1000000</f>
        <v>0</v>
      </c>
      <c r="L5" s="536">
        <f>I5*'Wskaźniki emisji'!$D$10/1000000</f>
        <v>0</v>
      </c>
      <c r="M5" s="536">
        <f>I5*'Wskaźniki emisji'!$E$10/1000000</f>
        <v>0</v>
      </c>
      <c r="N5" s="536">
        <f>I5*'Wskaźniki emisji'!$F$10/1000000</f>
        <v>0</v>
      </c>
      <c r="O5" s="536">
        <f>I5*'Wskaźniki emisji'!$G$10/1000000</f>
        <v>0</v>
      </c>
      <c r="P5" s="536">
        <f>I5*'Wskaźniki emisji'!$H$10/1000000</f>
        <v>0</v>
      </c>
      <c r="Q5" s="172"/>
      <c r="R5" s="183" t="s">
        <v>31</v>
      </c>
      <c r="S5" s="396"/>
    </row>
    <row r="6" spans="1:19" ht="24.75">
      <c r="A6" s="360">
        <v>2</v>
      </c>
      <c r="B6" s="535" t="s">
        <v>436</v>
      </c>
      <c r="C6" s="234">
        <v>1973</v>
      </c>
      <c r="D6" s="234">
        <v>500</v>
      </c>
      <c r="E6" s="71" t="s">
        <v>33</v>
      </c>
      <c r="F6" s="71"/>
      <c r="G6" s="536"/>
      <c r="H6" s="536" t="s">
        <v>339</v>
      </c>
      <c r="I6" s="172">
        <f>IF(F6="węgiel",G6*#REF!,IF(F6="gaz",G6*#REF!,IF(F6="biomasa",G6*#REF!,IF(F6="pelet",G6*#REF!,IF(F6="olej opałowy",G6*#REF!,IF(F6="sieć ciepłownicza",0,0))))))</f>
        <v>0</v>
      </c>
      <c r="J6" s="536">
        <f>I6*'Wskaźniki emisji'!$B$10/1000000</f>
        <v>0</v>
      </c>
      <c r="K6" s="536">
        <f>I6*'Wskaźniki emisji'!$C$10/1000000</f>
        <v>0</v>
      </c>
      <c r="L6" s="536">
        <f>I6*'Wskaźniki emisji'!$D$10/1000000</f>
        <v>0</v>
      </c>
      <c r="M6" s="536">
        <f>I6*'Wskaźniki emisji'!$E$10/1000000</f>
        <v>0</v>
      </c>
      <c r="N6" s="536">
        <f>I6*'Wskaźniki emisji'!$F$10/1000000</f>
        <v>0</v>
      </c>
      <c r="O6" s="536">
        <f>I6*'Wskaźniki emisji'!$G$10/1000000</f>
        <v>0</v>
      </c>
      <c r="P6" s="536">
        <f>I6*'Wskaźniki emisji'!$H$10/1000000</f>
        <v>0</v>
      </c>
      <c r="Q6" s="172"/>
      <c r="R6" s="183" t="s">
        <v>31</v>
      </c>
      <c r="S6" s="396"/>
    </row>
    <row r="7" spans="1:19">
      <c r="A7" s="347">
        <v>3</v>
      </c>
      <c r="B7" s="535" t="s">
        <v>437</v>
      </c>
      <c r="C7" s="234">
        <v>1965</v>
      </c>
      <c r="D7" s="234">
        <v>552.89</v>
      </c>
      <c r="E7" s="71" t="s">
        <v>31</v>
      </c>
      <c r="F7" s="71"/>
      <c r="G7" s="536"/>
      <c r="H7" s="536" t="s">
        <v>339</v>
      </c>
      <c r="I7" s="172">
        <f>IF(F7="węgiel",G7*#REF!,IF(F7="gaz",G7*#REF!,IF(F7="biomasa",G7*#REF!,IF(F7="pelet",G7*#REF!,IF(F7="olej opałowy",G7*#REF!,IF(F7="sieć ciepłownicza",0,0))))))</f>
        <v>0</v>
      </c>
      <c r="J7" s="536">
        <f>I7*'Wskaźniki emisji'!$B$10/1000000</f>
        <v>0</v>
      </c>
      <c r="K7" s="536">
        <f>I7*'Wskaźniki emisji'!$C$10/1000000</f>
        <v>0</v>
      </c>
      <c r="L7" s="536">
        <f>I7*'Wskaźniki emisji'!$D$10/1000000</f>
        <v>0</v>
      </c>
      <c r="M7" s="536">
        <f>I7*'Wskaźniki emisji'!$E$10/1000000</f>
        <v>0</v>
      </c>
      <c r="N7" s="536">
        <f>I7*'Wskaźniki emisji'!$F$10/1000000</f>
        <v>0</v>
      </c>
      <c r="O7" s="536">
        <f>I7*'Wskaźniki emisji'!$G$10/1000000</f>
        <v>0</v>
      </c>
      <c r="P7" s="536">
        <f>I7*'Wskaźniki emisji'!$H$10/1000000</f>
        <v>0</v>
      </c>
      <c r="Q7" s="172"/>
      <c r="R7" s="183" t="s">
        <v>31</v>
      </c>
      <c r="S7" s="396"/>
    </row>
    <row r="8" spans="1:19">
      <c r="A8" s="360">
        <v>4</v>
      </c>
      <c r="B8" s="535" t="s">
        <v>438</v>
      </c>
      <c r="C8" s="234"/>
      <c r="D8" s="234">
        <v>988.55</v>
      </c>
      <c r="E8" s="71" t="s">
        <v>32</v>
      </c>
      <c r="F8" s="71"/>
      <c r="G8" s="536"/>
      <c r="H8" s="536" t="s">
        <v>339</v>
      </c>
      <c r="I8" s="172">
        <f>IF(F8="węgiel",G8*#REF!,IF(F8="gaz",G8*#REF!,IF(F8="biomasa",G8*#REF!,IF(F8="pelet",G8*#REF!,IF(F8="olej opałowy",G8*#REF!,IF(F8="sieć ciepłownicza",0,0))))))</f>
        <v>0</v>
      </c>
      <c r="J8" s="536">
        <f>I8*'Wskaźniki emisji'!$B$10/1000000</f>
        <v>0</v>
      </c>
      <c r="K8" s="536">
        <f>I8*'Wskaźniki emisji'!$C$10/1000000</f>
        <v>0</v>
      </c>
      <c r="L8" s="536">
        <f>I8*'Wskaźniki emisji'!$D$10/1000000</f>
        <v>0</v>
      </c>
      <c r="M8" s="536">
        <f>I8*'Wskaźniki emisji'!$E$10/1000000</f>
        <v>0</v>
      </c>
      <c r="N8" s="536">
        <f>I8*'Wskaźniki emisji'!$F$10/1000000</f>
        <v>0</v>
      </c>
      <c r="O8" s="536">
        <f>I8*'Wskaźniki emisji'!$G$10/1000000</f>
        <v>0</v>
      </c>
      <c r="P8" s="536">
        <f>I8*'Wskaźniki emisji'!$H$10/1000000</f>
        <v>0</v>
      </c>
      <c r="Q8" s="172"/>
      <c r="R8" s="183" t="s">
        <v>31</v>
      </c>
      <c r="S8" s="396"/>
    </row>
    <row r="9" spans="1:19" ht="16.5">
      <c r="A9" s="347">
        <v>5</v>
      </c>
      <c r="B9" s="535" t="s">
        <v>439</v>
      </c>
      <c r="C9" s="234">
        <v>1972</v>
      </c>
      <c r="D9" s="234">
        <v>3622.68</v>
      </c>
      <c r="E9" s="71" t="s">
        <v>33</v>
      </c>
      <c r="F9" s="71"/>
      <c r="G9" s="536"/>
      <c r="H9" s="536" t="s">
        <v>339</v>
      </c>
      <c r="I9" s="172">
        <f>IF(F9="węgiel",G9*#REF!,IF(F9="gaz",G9*#REF!,IF(F9="biomasa",G9*#REF!,IF(F9="pelet",G9*#REF!,IF(F9="olej opałowy",G9*#REF!,IF(F9="sieć ciepłownicza",0,0))))))</f>
        <v>0</v>
      </c>
      <c r="J9" s="536">
        <f>I9*'Wskaźniki emisji'!$B$10/1000000</f>
        <v>0</v>
      </c>
      <c r="K9" s="536">
        <f>I9*'Wskaźniki emisji'!$C$10/1000000</f>
        <v>0</v>
      </c>
      <c r="L9" s="536">
        <f>I9*'Wskaźniki emisji'!$D$10/1000000</f>
        <v>0</v>
      </c>
      <c r="M9" s="536">
        <f>I9*'Wskaźniki emisji'!$E$10/1000000</f>
        <v>0</v>
      </c>
      <c r="N9" s="536">
        <f>I9*'Wskaźniki emisji'!$F$10/1000000</f>
        <v>0</v>
      </c>
      <c r="O9" s="536">
        <f>I9*'Wskaźniki emisji'!$G$10/1000000</f>
        <v>0</v>
      </c>
      <c r="P9" s="536">
        <f>I9*'Wskaźniki emisji'!$H$10/1000000</f>
        <v>0</v>
      </c>
      <c r="Q9" s="172"/>
      <c r="R9" s="183" t="s">
        <v>31</v>
      </c>
      <c r="S9" s="396"/>
    </row>
    <row r="10" spans="1:19">
      <c r="A10" s="360">
        <v>6</v>
      </c>
      <c r="B10" s="535" t="s">
        <v>440</v>
      </c>
      <c r="C10" s="234">
        <v>1972</v>
      </c>
      <c r="D10" s="234">
        <v>388</v>
      </c>
      <c r="E10" s="71" t="s">
        <v>31</v>
      </c>
      <c r="F10" s="71"/>
      <c r="G10" s="536"/>
      <c r="H10" s="536" t="s">
        <v>339</v>
      </c>
      <c r="I10" s="172">
        <f>IF(F10="węgiel",G10*#REF!,IF(F10="gaz",G10*#REF!,IF(F10="biomasa",G10*#REF!,IF(F10="pelet",G10*#REF!,IF(F10="olej opałowy",G10*#REF!,IF(F10="sieć ciepłownicza",0,0))))))</f>
        <v>0</v>
      </c>
      <c r="J10" s="536">
        <f>I10*'Wskaźniki emisji'!$B$10/1000000</f>
        <v>0</v>
      </c>
      <c r="K10" s="536">
        <f>I10*'Wskaźniki emisji'!$C$10/1000000</f>
        <v>0</v>
      </c>
      <c r="L10" s="536">
        <f>I10*'Wskaźniki emisji'!$D$10/1000000</f>
        <v>0</v>
      </c>
      <c r="M10" s="536">
        <f>I10*'Wskaźniki emisji'!$E$10/1000000</f>
        <v>0</v>
      </c>
      <c r="N10" s="536">
        <f>I10*'Wskaźniki emisji'!$F$10/1000000</f>
        <v>0</v>
      </c>
      <c r="O10" s="536">
        <f>I10*'Wskaźniki emisji'!$G$10/1000000</f>
        <v>0</v>
      </c>
      <c r="P10" s="536">
        <f>I10*'Wskaźniki emisji'!$H$10/1000000</f>
        <v>0</v>
      </c>
      <c r="Q10" s="172"/>
      <c r="R10" s="183" t="s">
        <v>31</v>
      </c>
      <c r="S10" s="396"/>
    </row>
    <row r="11" spans="1:19" ht="16.5">
      <c r="A11" s="347">
        <v>7</v>
      </c>
      <c r="B11" s="535" t="s">
        <v>441</v>
      </c>
      <c r="C11" s="234">
        <v>1959</v>
      </c>
      <c r="D11" s="234">
        <v>4025.73</v>
      </c>
      <c r="E11" s="71" t="s">
        <v>31</v>
      </c>
      <c r="F11" s="71"/>
      <c r="G11" s="536"/>
      <c r="H11" s="536" t="s">
        <v>339</v>
      </c>
      <c r="I11" s="172">
        <f>IF(F11="węgiel",G11*#REF!,IF(F11="gaz",G11*#REF!,IF(F11="biomasa",G11*#REF!,IF(F11="pelet",G11*#REF!,IF(F11="olej opałowy",G11*#REF!,IF(F11="sieć ciepłownicza",0,0))))))</f>
        <v>0</v>
      </c>
      <c r="J11" s="536">
        <f>I11*'Wskaźniki emisji'!$B$10/1000000</f>
        <v>0</v>
      </c>
      <c r="K11" s="536">
        <f>I11*'Wskaźniki emisji'!$C$10/1000000</f>
        <v>0</v>
      </c>
      <c r="L11" s="536">
        <f>I11*'Wskaźniki emisji'!$D$10/1000000</f>
        <v>0</v>
      </c>
      <c r="M11" s="536">
        <f>I11*'Wskaźniki emisji'!$E$10/1000000</f>
        <v>0</v>
      </c>
      <c r="N11" s="536">
        <f>I11*'Wskaźniki emisji'!$F$10/1000000</f>
        <v>0</v>
      </c>
      <c r="O11" s="536">
        <f>I11*'Wskaźniki emisji'!$G$10/1000000</f>
        <v>0</v>
      </c>
      <c r="P11" s="536">
        <f>I11*'Wskaźniki emisji'!$H$10/1000000</f>
        <v>0</v>
      </c>
      <c r="Q11" s="172"/>
      <c r="R11" s="183" t="s">
        <v>31</v>
      </c>
      <c r="S11" s="396"/>
    </row>
    <row r="12" spans="1:19" ht="7.5" customHeight="1">
      <c r="A12" s="360">
        <v>8</v>
      </c>
      <c r="B12" s="535" t="s">
        <v>442</v>
      </c>
      <c r="C12" s="234"/>
      <c r="D12" s="234">
        <v>780</v>
      </c>
      <c r="E12" s="71" t="s">
        <v>32</v>
      </c>
      <c r="F12" s="71"/>
      <c r="G12" s="536"/>
      <c r="H12" s="536" t="s">
        <v>339</v>
      </c>
      <c r="I12" s="172">
        <f>IF(F12="węgiel",G12*#REF!,IF(F12="gaz",G12*#REF!,IF(F12="biomasa",G12*#REF!,IF(F12="pelet",G12*#REF!,IF(F12="olej opałowy",G12*#REF!,IF(F12="sieć ciepłownicza",0,0))))))</f>
        <v>0</v>
      </c>
      <c r="J12" s="536">
        <f>I12*'Wskaźniki emisji'!$B$10/1000000</f>
        <v>0</v>
      </c>
      <c r="K12" s="536">
        <f>I12*'Wskaźniki emisji'!$C$10/1000000</f>
        <v>0</v>
      </c>
      <c r="L12" s="536">
        <f>I12*'Wskaźniki emisji'!$D$10/1000000</f>
        <v>0</v>
      </c>
      <c r="M12" s="536">
        <f>I12*'Wskaźniki emisji'!$E$10/1000000</f>
        <v>0</v>
      </c>
      <c r="N12" s="536">
        <f>I12*'Wskaźniki emisji'!$F$10/1000000</f>
        <v>0</v>
      </c>
      <c r="O12" s="536">
        <f>I12*'Wskaźniki emisji'!$G$10/1000000</f>
        <v>0</v>
      </c>
      <c r="P12" s="536">
        <f>I12*'Wskaźniki emisji'!$H$10/1000000</f>
        <v>0</v>
      </c>
      <c r="Q12" s="172"/>
      <c r="R12" s="183" t="s">
        <v>31</v>
      </c>
      <c r="S12" s="396"/>
    </row>
    <row r="13" spans="1:19" ht="16.5">
      <c r="A13" s="347">
        <v>9</v>
      </c>
      <c r="B13" s="535" t="s">
        <v>443</v>
      </c>
      <c r="C13" s="234"/>
      <c r="D13" s="234">
        <v>24</v>
      </c>
      <c r="E13" s="71" t="s">
        <v>31</v>
      </c>
      <c r="F13" s="71"/>
      <c r="G13" s="536"/>
      <c r="H13" s="536" t="s">
        <v>339</v>
      </c>
      <c r="I13" s="172">
        <f>IF(F13="węgiel",G13*#REF!,IF(F13="gaz",G13*#REF!,IF(F13="biomasa",G13*#REF!,IF(F13="pelet",G13*#REF!,IF(F13="olej opałowy",G13*#REF!,IF(F13="sieć ciepłownicza",0,0))))))</f>
        <v>0</v>
      </c>
      <c r="J13" s="536">
        <f>I13*'Wskaźniki emisji'!$B$22/1000000</f>
        <v>0</v>
      </c>
      <c r="K13" s="536">
        <f>I13*'Wskaźniki emisji'!$C$22/1000000</f>
        <v>0</v>
      </c>
      <c r="L13" s="536">
        <f>I13*'Wskaźniki emisji'!$D$22/1000000</f>
        <v>0</v>
      </c>
      <c r="M13" s="536">
        <f>I13*'Wskaźniki emisji'!$E$22/1000000</f>
        <v>0</v>
      </c>
      <c r="N13" s="536">
        <f>I13*'Wskaźniki emisji'!$F$22/1000000</f>
        <v>0</v>
      </c>
      <c r="O13" s="536">
        <f>I13*'Wskaźniki emisji'!$G$22/1000000</f>
        <v>0</v>
      </c>
      <c r="P13" s="536">
        <f>I13*'Wskaźniki emisji'!$H$22/1000000</f>
        <v>0</v>
      </c>
      <c r="Q13" s="172"/>
      <c r="R13" s="183" t="s">
        <v>31</v>
      </c>
      <c r="S13" s="396"/>
    </row>
    <row r="14" spans="1:19">
      <c r="A14" s="360">
        <v>10</v>
      </c>
      <c r="B14" s="535" t="s">
        <v>444</v>
      </c>
      <c r="C14" s="234">
        <v>1979</v>
      </c>
      <c r="D14" s="234">
        <v>649</v>
      </c>
      <c r="E14" s="71" t="s">
        <v>32</v>
      </c>
      <c r="F14" s="71"/>
      <c r="G14" s="536"/>
      <c r="H14" s="536" t="s">
        <v>339</v>
      </c>
      <c r="I14" s="172">
        <f>IF(F14="węgiel",G14*#REF!,IF(F14="gaz",G14*#REF!,IF(F14="biomasa",G14*#REF!,IF(F14="pelet",G14*#REF!,IF(F14="olej opałowy",G14*#REF!,IF(F14="sieć ciepłownicza",0,0))))))</f>
        <v>0</v>
      </c>
      <c r="J14" s="536">
        <f>I14*'Wskaźniki emisji'!$B$10/1000000</f>
        <v>0</v>
      </c>
      <c r="K14" s="536">
        <f>I14*'Wskaźniki emisji'!$C$10/1000000</f>
        <v>0</v>
      </c>
      <c r="L14" s="536">
        <f>I14*'Wskaźniki emisji'!$D$10/1000000</f>
        <v>0</v>
      </c>
      <c r="M14" s="536">
        <f>I14*'Wskaźniki emisji'!$E$10/1000000</f>
        <v>0</v>
      </c>
      <c r="N14" s="536">
        <f>I14*'Wskaźniki emisji'!$F$10/1000000</f>
        <v>0</v>
      </c>
      <c r="O14" s="536">
        <f>I14*'Wskaźniki emisji'!$G$10/1000000</f>
        <v>0</v>
      </c>
      <c r="P14" s="536">
        <f>I14*'Wskaźniki emisji'!$H$10/1000000</f>
        <v>0</v>
      </c>
      <c r="Q14" s="172"/>
      <c r="R14" s="183" t="s">
        <v>31</v>
      </c>
      <c r="S14" s="396"/>
    </row>
    <row r="15" spans="1:19" ht="33">
      <c r="A15" s="347">
        <v>11</v>
      </c>
      <c r="B15" s="535" t="s">
        <v>445</v>
      </c>
      <c r="C15" s="234">
        <v>2010</v>
      </c>
      <c r="D15" s="234">
        <v>506</v>
      </c>
      <c r="E15" s="71" t="s">
        <v>32</v>
      </c>
      <c r="F15" s="71"/>
      <c r="G15" s="536"/>
      <c r="H15" s="536" t="s">
        <v>339</v>
      </c>
      <c r="I15" s="172">
        <f>IF(F15="węgiel",G15*#REF!,IF(F15="gaz",G15*#REF!,IF(F15="biomasa",G15*#REF!,IF(F15="pelet",G15*#REF!,IF(F15="olej opałowy",G15*#REF!,IF(F15="sieć ciepłownicza",0,0))))))</f>
        <v>0</v>
      </c>
      <c r="J15" s="536">
        <f>I15*'Wskaźniki emisji'!$B$10/1000000</f>
        <v>0</v>
      </c>
      <c r="K15" s="536">
        <f>I15*'Wskaźniki emisji'!$C$10/1000000</f>
        <v>0</v>
      </c>
      <c r="L15" s="536">
        <f>I15*'Wskaźniki emisji'!$D$10/1000000</f>
        <v>0</v>
      </c>
      <c r="M15" s="536">
        <f>I15*'Wskaźniki emisji'!$E$10/1000000</f>
        <v>0</v>
      </c>
      <c r="N15" s="536">
        <f>I15*'Wskaźniki emisji'!$F$10/1000000</f>
        <v>0</v>
      </c>
      <c r="O15" s="536">
        <f>I15*'Wskaźniki emisji'!$G$10/1000000</f>
        <v>0</v>
      </c>
      <c r="P15" s="536">
        <f>I15*'Wskaźniki emisji'!$H$10/1000000</f>
        <v>0</v>
      </c>
      <c r="Q15" s="172"/>
      <c r="R15" s="183" t="s">
        <v>31</v>
      </c>
      <c r="S15" s="396"/>
    </row>
    <row r="16" spans="1:19" ht="8.25" customHeight="1">
      <c r="A16" s="839">
        <v>12</v>
      </c>
      <c r="B16" s="535" t="s">
        <v>446</v>
      </c>
      <c r="C16" s="234">
        <v>1958</v>
      </c>
      <c r="D16" s="234">
        <v>173</v>
      </c>
      <c r="E16" s="71" t="s">
        <v>31</v>
      </c>
      <c r="F16" s="71"/>
      <c r="G16" s="536"/>
      <c r="H16" s="536" t="s">
        <v>339</v>
      </c>
      <c r="I16" s="172">
        <f>IF(F16="węgiel",G16*#REF!,IF(F16="gaz",G16*#REF!,IF(F16="biomasa",G16*#REF!,IF(F16="pelet",G16*#REF!,IF(F16="olej opałowy",G16*#REF!,IF(F16="sieć ciepłownicza",0,0))))))</f>
        <v>0</v>
      </c>
      <c r="J16" s="536">
        <f>I16*'Wskaźniki emisji'!$B$10/1000000</f>
        <v>0</v>
      </c>
      <c r="K16" s="536">
        <f>I16*'Wskaźniki emisji'!$C$10/1000000</f>
        <v>0</v>
      </c>
      <c r="L16" s="536">
        <f>I16*'Wskaźniki emisji'!$D$10/1000000</f>
        <v>0</v>
      </c>
      <c r="M16" s="536">
        <f>I16*'Wskaźniki emisji'!$E$10/1000000</f>
        <v>0</v>
      </c>
      <c r="N16" s="536">
        <f>I16*'Wskaźniki emisji'!$F$10/1000000</f>
        <v>0</v>
      </c>
      <c r="O16" s="536">
        <f>I16*'Wskaźniki emisji'!$G$10/1000000</f>
        <v>0</v>
      </c>
      <c r="P16" s="536">
        <f>I16*'Wskaźniki emisji'!$H$10/1000000</f>
        <v>0</v>
      </c>
      <c r="Q16" s="172"/>
      <c r="R16" s="183" t="s">
        <v>31</v>
      </c>
      <c r="S16" s="396"/>
    </row>
    <row r="17" spans="1:19" ht="8.25" customHeight="1">
      <c r="A17" s="839"/>
      <c r="B17" s="537" t="s">
        <v>447</v>
      </c>
      <c r="C17" s="234">
        <v>1966</v>
      </c>
      <c r="D17" s="234">
        <v>115</v>
      </c>
      <c r="E17" s="71" t="s">
        <v>31</v>
      </c>
      <c r="F17" s="71"/>
      <c r="G17" s="536"/>
      <c r="H17" s="536" t="s">
        <v>339</v>
      </c>
      <c r="I17" s="172">
        <f>IF(F17="węgiel",G17*#REF!,IF(F17="gaz",G17*#REF!,IF(F17="biomasa",G17*#REF!,IF(F17="pelet",G17*#REF!,IF(F17="olej opałowy",G17*#REF!,IF(F17="sieć ciepłownicza",0,0))))))</f>
        <v>0</v>
      </c>
      <c r="J17" s="536">
        <f>I17*'Wskaźniki emisji'!$B$10/1000000</f>
        <v>0</v>
      </c>
      <c r="K17" s="536">
        <f>I17*'Wskaźniki emisji'!$C$10/1000000</f>
        <v>0</v>
      </c>
      <c r="L17" s="536">
        <f>I17*'Wskaźniki emisji'!$D$10/1000000</f>
        <v>0</v>
      </c>
      <c r="M17" s="536">
        <f>I17*'Wskaźniki emisji'!$E$10/1000000</f>
        <v>0</v>
      </c>
      <c r="N17" s="536">
        <f>I17*'Wskaźniki emisji'!$F$10/1000000</f>
        <v>0</v>
      </c>
      <c r="O17" s="536">
        <f>I17*'Wskaźniki emisji'!$G$10/1000000</f>
        <v>0</v>
      </c>
      <c r="P17" s="536">
        <f>I17*'Wskaźniki emisji'!$H$10/1000000</f>
        <v>0</v>
      </c>
      <c r="Q17" s="172"/>
      <c r="R17" s="183" t="s">
        <v>31</v>
      </c>
      <c r="S17" s="396"/>
    </row>
    <row r="18" spans="1:19" ht="8.25" customHeight="1">
      <c r="A18" s="360">
        <v>13</v>
      </c>
      <c r="B18" s="535" t="s">
        <v>448</v>
      </c>
      <c r="C18" s="234">
        <v>1966</v>
      </c>
      <c r="D18" s="234">
        <v>15</v>
      </c>
      <c r="E18" s="71" t="s">
        <v>31</v>
      </c>
      <c r="F18" s="71"/>
      <c r="G18" s="536"/>
      <c r="H18" s="536"/>
      <c r="I18" s="71">
        <v>8.73</v>
      </c>
      <c r="J18" s="536">
        <f>I18*'Wskaźniki emisji'!$B$10/1000000</f>
        <v>3.5269200000000002E-3</v>
      </c>
      <c r="K18" s="536">
        <f>I18*'Wskaźniki emisji'!$C$10/1000000</f>
        <v>3.4745399999999999E-3</v>
      </c>
      <c r="L18" s="536">
        <f>I18*'Wskaźniki emisji'!$D$10/1000000</f>
        <v>0.79442999999999997</v>
      </c>
      <c r="M18" s="536">
        <f>I18*'Wskaźniki emisji'!$E$10/1000000</f>
        <v>2.0079000000000003E-6</v>
      </c>
      <c r="N18" s="536">
        <f>I18*'Wskaźniki emisji'!$F$10/1000000</f>
        <v>3.4919999999999999E-3</v>
      </c>
      <c r="O18" s="536">
        <f>I18*'Wskaźniki emisji'!$G$10/1000000</f>
        <v>9.6030000000000009E-4</v>
      </c>
      <c r="P18" s="536">
        <f>I18*'Wskaźniki emisji'!$H$10/1000000</f>
        <v>4.0157999999999999E-2</v>
      </c>
      <c r="Q18" s="172"/>
      <c r="R18" s="183" t="s">
        <v>31</v>
      </c>
      <c r="S18" s="396"/>
    </row>
    <row r="19" spans="1:19">
      <c r="A19" s="347">
        <v>14</v>
      </c>
      <c r="B19" s="537" t="s">
        <v>449</v>
      </c>
      <c r="C19" s="234"/>
      <c r="D19" s="234">
        <v>440</v>
      </c>
      <c r="E19" s="71" t="s">
        <v>31</v>
      </c>
      <c r="F19" s="71"/>
      <c r="G19" s="536"/>
      <c r="H19" s="536" t="s">
        <v>339</v>
      </c>
      <c r="I19" s="172">
        <f>IF(F19="węgiel",G19*#REF!,IF(F19="gaz",G19*#REF!,IF(F19="biomasa",G19*#REF!,IF(F19="pelet",G19*#REF!,IF(F19="olej opałowy",G19*#REF!,IF(F19="sieć ciepłownicza",0,0))))))</f>
        <v>0</v>
      </c>
      <c r="J19" s="536">
        <f>I19*'Wskaźniki emisji'!$B$10/1000000</f>
        <v>0</v>
      </c>
      <c r="K19" s="536">
        <f>I19*'Wskaźniki emisji'!$C$10/1000000</f>
        <v>0</v>
      </c>
      <c r="L19" s="536">
        <f>I19*'Wskaźniki emisji'!$D$10/1000000</f>
        <v>0</v>
      </c>
      <c r="M19" s="536">
        <f>I19*'Wskaźniki emisji'!$E$10/1000000</f>
        <v>0</v>
      </c>
      <c r="N19" s="536">
        <f>I19*'Wskaźniki emisji'!$F$10/1000000</f>
        <v>0</v>
      </c>
      <c r="O19" s="536">
        <f>I19*'Wskaźniki emisji'!$G$10/1000000</f>
        <v>0</v>
      </c>
      <c r="P19" s="536">
        <f>I19*'Wskaźniki emisji'!$H$10/1000000</f>
        <v>0</v>
      </c>
      <c r="Q19" s="172"/>
      <c r="R19" s="183" t="s">
        <v>31</v>
      </c>
      <c r="S19" s="396"/>
    </row>
    <row r="20" spans="1:19">
      <c r="A20" s="360">
        <v>15</v>
      </c>
      <c r="B20" s="537" t="s">
        <v>450</v>
      </c>
      <c r="C20" s="234"/>
      <c r="D20" s="234"/>
      <c r="E20" s="474"/>
      <c r="F20" s="475"/>
      <c r="G20" s="476"/>
      <c r="H20" s="476"/>
      <c r="I20" s="172">
        <f>IF(F20="węgiel",G20*#REF!,IF(F20="gaz",G20*#REF!,IF(F20="drewno",G20*#REF!,IF(F20="pelet",G20*#REF!,IF(F20="olej opałowy",G20*#REF!,IF(F20="sieć ciepłownicza",0,0))))))</f>
        <v>0</v>
      </c>
      <c r="J20" s="476"/>
      <c r="K20" s="476"/>
      <c r="L20" s="476"/>
      <c r="M20" s="476"/>
      <c r="N20" s="476"/>
      <c r="O20" s="476"/>
      <c r="P20" s="476"/>
      <c r="Q20" s="172"/>
      <c r="R20" s="183" t="s">
        <v>31</v>
      </c>
      <c r="S20" s="396"/>
    </row>
    <row r="21" spans="1:19">
      <c r="A21" s="360"/>
      <c r="B21" s="546"/>
      <c r="C21" s="234"/>
      <c r="D21" s="234"/>
      <c r="E21" s="71"/>
      <c r="F21" s="71"/>
      <c r="G21" s="473"/>
      <c r="H21" s="473"/>
      <c r="I21" s="172">
        <f>SUM(I5:I20)</f>
        <v>8.73</v>
      </c>
      <c r="J21" s="473">
        <f>SUM(J5:J20)</f>
        <v>3.5269200000000002E-3</v>
      </c>
      <c r="K21" s="473">
        <f t="shared" ref="K21:P21" si="0">SUM(K5:K20)</f>
        <v>3.4745399999999999E-3</v>
      </c>
      <c r="L21" s="473">
        <f t="shared" si="0"/>
        <v>0.79442999999999997</v>
      </c>
      <c r="M21" s="473">
        <f t="shared" si="0"/>
        <v>2.0079000000000003E-6</v>
      </c>
      <c r="N21" s="473">
        <f t="shared" si="0"/>
        <v>3.4919999999999999E-3</v>
      </c>
      <c r="O21" s="473">
        <f t="shared" si="0"/>
        <v>9.6030000000000009E-4</v>
      </c>
      <c r="P21" s="473">
        <f t="shared" si="0"/>
        <v>4.0157999999999999E-2</v>
      </c>
      <c r="Q21" s="538">
        <f>SUM(Q5:Q20)</f>
        <v>0</v>
      </c>
      <c r="R21" s="183" t="s">
        <v>31</v>
      </c>
      <c r="S21" s="396"/>
    </row>
    <row r="22" spans="1:19" ht="11.25">
      <c r="B22" s="539" t="s">
        <v>453</v>
      </c>
      <c r="C22" s="236"/>
    </row>
    <row r="23" spans="1:19" ht="35.25" customHeight="1">
      <c r="B23" s="837" t="s">
        <v>25</v>
      </c>
      <c r="C23" s="838" t="s">
        <v>399</v>
      </c>
    </row>
    <row r="24" spans="1:19">
      <c r="B24" s="837"/>
      <c r="C24" s="838"/>
    </row>
    <row r="25" spans="1:19">
      <c r="B25" s="540" t="s">
        <v>8</v>
      </c>
      <c r="C25" s="476">
        <f>SUMIFS($I$5:$I$20,'Bud.gminne 2015 '!$F$5:$F$20,'Bud.gminne 2015 '!B25)</f>
        <v>0</v>
      </c>
    </row>
    <row r="26" spans="1:19">
      <c r="B26" s="540" t="s">
        <v>1</v>
      </c>
      <c r="C26" s="476">
        <f>SUMIFS($I$5:$I$20,'Bud.gminne 2015 '!$F$5:$F$20,'Bud.gminne 2015 '!B26)</f>
        <v>0</v>
      </c>
    </row>
    <row r="27" spans="1:19">
      <c r="B27" s="540" t="s">
        <v>26</v>
      </c>
      <c r="C27" s="476">
        <f>SUMIFS($I$5:$I$20,'Bud.gminne 2015 '!$F$5:$F$20,'Bud.gminne 2015 '!B27)</f>
        <v>0</v>
      </c>
    </row>
    <row r="28" spans="1:19">
      <c r="B28" s="540" t="s">
        <v>7</v>
      </c>
      <c r="C28" s="476">
        <f>SUMIFS($I$5:$I$20,'Bud.gminne 2015 '!$F$5:$F$20,'Bud.gminne 2015 '!B28)</f>
        <v>0</v>
      </c>
    </row>
    <row r="29" spans="1:19">
      <c r="B29" s="540" t="s">
        <v>274</v>
      </c>
      <c r="C29" s="476">
        <f>SUMIFS($I$5:$I$20,'Bud.gminne 2015 '!$F$5:$F$20,'Bud.gminne 2015 '!B29)</f>
        <v>0</v>
      </c>
    </row>
    <row r="30" spans="1:19">
      <c r="B30" s="541" t="s">
        <v>3</v>
      </c>
      <c r="C30" s="476">
        <f>SUMIFS($I$5:$I$20,'Bud.gminne 2015 '!$F$5:$F$20,'Bud.gminne 2015 '!B30)</f>
        <v>0</v>
      </c>
    </row>
    <row r="31" spans="1:19">
      <c r="B31" s="540" t="s">
        <v>174</v>
      </c>
      <c r="C31" s="476">
        <f>SUM(C25:C30)</f>
        <v>0</v>
      </c>
    </row>
    <row r="32" spans="1:19">
      <c r="B32" s="236"/>
      <c r="C32" s="236"/>
    </row>
    <row r="33" spans="2:3">
      <c r="B33" s="236"/>
      <c r="C33" s="236"/>
    </row>
    <row r="34" spans="2:3">
      <c r="B34" s="236"/>
      <c r="C34" s="236"/>
    </row>
    <row r="35" spans="2:3">
      <c r="B35" s="236"/>
      <c r="C35" s="236"/>
    </row>
    <row r="36" spans="2:3" ht="10.5" customHeight="1">
      <c r="B36" s="250"/>
      <c r="C36" s="236"/>
    </row>
    <row r="37" spans="2:3">
      <c r="B37" s="250"/>
      <c r="C37" s="236"/>
    </row>
    <row r="38" spans="2:3">
      <c r="B38" s="250"/>
      <c r="C38" s="236"/>
    </row>
    <row r="39" spans="2:3">
      <c r="B39" s="250"/>
      <c r="C39" s="236"/>
    </row>
    <row r="40" spans="2:3">
      <c r="B40" s="250"/>
      <c r="C40" s="236"/>
    </row>
    <row r="41" spans="2:3">
      <c r="B41" s="250"/>
      <c r="C41" s="236"/>
    </row>
    <row r="42" spans="2:3">
      <c r="B42" s="250"/>
      <c r="C42" s="236"/>
    </row>
    <row r="43" spans="2:3">
      <c r="B43" s="250"/>
      <c r="C43" s="236"/>
    </row>
    <row r="44" spans="2:3">
      <c r="B44" s="250"/>
      <c r="C44" s="236"/>
    </row>
    <row r="45" spans="2:3">
      <c r="B45" s="250"/>
      <c r="C45" s="236"/>
    </row>
    <row r="46" spans="2:3">
      <c r="B46" s="250"/>
      <c r="C46" s="236"/>
    </row>
    <row r="47" spans="2:3">
      <c r="B47" s="250"/>
      <c r="C47" s="236"/>
    </row>
    <row r="48" spans="2:3">
      <c r="B48" s="250"/>
      <c r="C48" s="236"/>
    </row>
    <row r="49" spans="2:3">
      <c r="B49" s="250"/>
      <c r="C49" s="236"/>
    </row>
    <row r="50" spans="2:3">
      <c r="B50" s="250"/>
      <c r="C50" s="236"/>
    </row>
    <row r="51" spans="2:3">
      <c r="B51" s="250"/>
      <c r="C51" s="236"/>
    </row>
    <row r="52" spans="2:3">
      <c r="B52" s="250"/>
      <c r="C52" s="236"/>
    </row>
    <row r="53" spans="2:3">
      <c r="B53" s="250"/>
      <c r="C53" s="236"/>
    </row>
    <row r="54" spans="2:3">
      <c r="B54" s="250"/>
      <c r="C54" s="236"/>
    </row>
    <row r="55" spans="2:3">
      <c r="B55" s="250"/>
      <c r="C55" s="236"/>
    </row>
    <row r="56" spans="2:3">
      <c r="B56" s="250"/>
      <c r="C56" s="236"/>
    </row>
    <row r="57" spans="2:3">
      <c r="B57" s="250"/>
      <c r="C57" s="236"/>
    </row>
    <row r="58" spans="2:3">
      <c r="B58" s="250"/>
      <c r="C58" s="236"/>
    </row>
    <row r="59" spans="2:3">
      <c r="B59" s="250"/>
      <c r="C59" s="236"/>
    </row>
    <row r="60" spans="2:3">
      <c r="B60" s="250"/>
      <c r="C60" s="236"/>
    </row>
    <row r="61" spans="2:3">
      <c r="B61" s="250"/>
      <c r="C61" s="236"/>
    </row>
    <row r="62" spans="2:3">
      <c r="B62" s="250"/>
      <c r="C62" s="236"/>
    </row>
    <row r="63" spans="2:3">
      <c r="B63" s="250"/>
      <c r="C63" s="236"/>
    </row>
    <row r="64" spans="2:3">
      <c r="B64" s="250"/>
      <c r="C64" s="236"/>
    </row>
    <row r="65" spans="2:3">
      <c r="B65" s="250"/>
      <c r="C65" s="236"/>
    </row>
    <row r="66" spans="2:3">
      <c r="B66" s="250"/>
      <c r="C66" s="236"/>
    </row>
    <row r="67" spans="2:3">
      <c r="B67" s="250"/>
      <c r="C67" s="236"/>
    </row>
    <row r="68" spans="2:3">
      <c r="B68" s="250"/>
      <c r="C68" s="236"/>
    </row>
    <row r="69" spans="2:3">
      <c r="B69" s="250"/>
      <c r="C69" s="236"/>
    </row>
    <row r="70" spans="2:3">
      <c r="B70" s="250"/>
      <c r="C70" s="236"/>
    </row>
    <row r="71" spans="2:3">
      <c r="B71" s="250"/>
      <c r="C71" s="236"/>
    </row>
    <row r="72" spans="2:3">
      <c r="B72" s="250"/>
      <c r="C72" s="236"/>
    </row>
    <row r="73" spans="2:3">
      <c r="B73" s="250"/>
      <c r="C73" s="236"/>
    </row>
    <row r="74" spans="2:3">
      <c r="B74" s="250"/>
      <c r="C74" s="236"/>
    </row>
    <row r="75" spans="2:3">
      <c r="B75" s="250"/>
      <c r="C75" s="236"/>
    </row>
    <row r="76" spans="2:3">
      <c r="B76" s="250"/>
      <c r="C76" s="236"/>
    </row>
    <row r="77" spans="2:3">
      <c r="B77" s="250"/>
      <c r="C77" s="236"/>
    </row>
    <row r="78" spans="2:3">
      <c r="B78" s="250"/>
      <c r="C78" s="236"/>
    </row>
    <row r="79" spans="2:3">
      <c r="B79" s="250"/>
      <c r="C79" s="236"/>
    </row>
    <row r="80" spans="2:3">
      <c r="B80" s="250"/>
      <c r="C80" s="236"/>
    </row>
    <row r="81" spans="2:3">
      <c r="B81" s="250"/>
      <c r="C81" s="236"/>
    </row>
    <row r="82" spans="2:3">
      <c r="B82" s="250"/>
      <c r="C82" s="236"/>
    </row>
    <row r="83" spans="2:3">
      <c r="B83" s="250"/>
      <c r="C83" s="236"/>
    </row>
    <row r="84" spans="2:3">
      <c r="B84" s="250"/>
      <c r="C84" s="236"/>
    </row>
    <row r="85" spans="2:3">
      <c r="B85" s="250"/>
      <c r="C85" s="236"/>
    </row>
    <row r="86" spans="2:3">
      <c r="B86" s="250"/>
      <c r="C86" s="236"/>
    </row>
    <row r="87" spans="2:3">
      <c r="B87" s="250"/>
      <c r="C87" s="236"/>
    </row>
    <row r="88" spans="2:3">
      <c r="B88" s="250"/>
      <c r="C88" s="236"/>
    </row>
    <row r="89" spans="2:3">
      <c r="B89" s="250"/>
      <c r="C89" s="236"/>
    </row>
    <row r="90" spans="2:3">
      <c r="B90" s="250"/>
      <c r="C90" s="236"/>
    </row>
    <row r="91" spans="2:3">
      <c r="B91" s="250"/>
      <c r="C91" s="236"/>
    </row>
    <row r="92" spans="2:3">
      <c r="B92" s="250"/>
      <c r="C92" s="236"/>
    </row>
    <row r="93" spans="2:3">
      <c r="B93" s="250"/>
      <c r="C93" s="236"/>
    </row>
    <row r="94" spans="2:3">
      <c r="B94" s="250"/>
      <c r="C94" s="236"/>
    </row>
    <row r="95" spans="2:3">
      <c r="B95" s="250"/>
      <c r="C95" s="236"/>
    </row>
    <row r="96" spans="2:3">
      <c r="B96" s="250"/>
      <c r="C96" s="236"/>
    </row>
    <row r="97" spans="2:18">
      <c r="B97" s="250"/>
      <c r="C97" s="236"/>
      <c r="Q97" s="254"/>
      <c r="R97" s="254"/>
    </row>
    <row r="98" spans="2:18">
      <c r="B98" s="250"/>
      <c r="C98" s="236"/>
    </row>
    <row r="99" spans="2:18">
      <c r="B99" s="250"/>
      <c r="C99" s="236"/>
    </row>
    <row r="100" spans="2:18">
      <c r="B100" s="250"/>
      <c r="C100" s="236"/>
    </row>
    <row r="101" spans="2:18">
      <c r="B101" s="250"/>
      <c r="C101" s="236"/>
    </row>
    <row r="102" spans="2:18">
      <c r="B102" s="250"/>
      <c r="C102" s="236"/>
    </row>
    <row r="103" spans="2:18">
      <c r="B103" s="250"/>
      <c r="C103" s="236"/>
    </row>
    <row r="104" spans="2:18">
      <c r="B104" s="250"/>
      <c r="C104" s="236"/>
    </row>
    <row r="105" spans="2:18">
      <c r="B105" s="250"/>
      <c r="C105" s="236"/>
    </row>
    <row r="106" spans="2:18">
      <c r="B106" s="250"/>
      <c r="C106" s="236"/>
    </row>
    <row r="107" spans="2:18">
      <c r="B107" s="250"/>
      <c r="C107" s="236"/>
    </row>
    <row r="108" spans="2:18">
      <c r="B108" s="250"/>
      <c r="C108" s="236"/>
    </row>
    <row r="109" spans="2:18">
      <c r="B109" s="250"/>
      <c r="C109" s="236"/>
    </row>
    <row r="110" spans="2:18">
      <c r="B110" s="250"/>
      <c r="C110" s="236"/>
    </row>
    <row r="111" spans="2:18">
      <c r="B111" s="250"/>
      <c r="C111" s="236"/>
    </row>
    <row r="112" spans="2:18">
      <c r="B112" s="250"/>
      <c r="C112" s="236"/>
    </row>
    <row r="113" spans="2:3">
      <c r="B113" s="250"/>
      <c r="C113" s="236"/>
    </row>
    <row r="114" spans="2:3">
      <c r="B114" s="250"/>
      <c r="C114" s="236"/>
    </row>
    <row r="115" spans="2:3">
      <c r="B115" s="250"/>
      <c r="C115" s="236"/>
    </row>
    <row r="116" spans="2:3">
      <c r="B116" s="250"/>
      <c r="C116" s="236"/>
    </row>
    <row r="117" spans="2:3">
      <c r="B117" s="250"/>
      <c r="C117" s="236"/>
    </row>
    <row r="118" spans="2:3">
      <c r="B118" s="250"/>
      <c r="C118" s="236"/>
    </row>
    <row r="119" spans="2:3">
      <c r="B119" s="250"/>
      <c r="C119" s="236"/>
    </row>
    <row r="120" spans="2:3">
      <c r="B120" s="250"/>
      <c r="C120" s="236"/>
    </row>
    <row r="121" spans="2:3">
      <c r="B121" s="250"/>
      <c r="C121" s="236"/>
    </row>
    <row r="122" spans="2:3">
      <c r="B122" s="250"/>
      <c r="C122" s="236"/>
    </row>
    <row r="123" spans="2:3">
      <c r="B123" s="250"/>
      <c r="C123" s="236"/>
    </row>
    <row r="124" spans="2:3">
      <c r="B124" s="250"/>
      <c r="C124" s="236"/>
    </row>
    <row r="125" spans="2:3">
      <c r="B125" s="250"/>
      <c r="C125" s="236"/>
    </row>
    <row r="126" spans="2:3">
      <c r="B126" s="250"/>
      <c r="C126" s="236"/>
    </row>
    <row r="127" spans="2:3">
      <c r="B127" s="250"/>
      <c r="C127" s="236"/>
    </row>
    <row r="128" spans="2:3">
      <c r="B128" s="250"/>
      <c r="C128" s="236"/>
    </row>
    <row r="129" spans="2:3">
      <c r="B129" s="250"/>
      <c r="C129" s="236"/>
    </row>
    <row r="130" spans="2:3">
      <c r="B130" s="250"/>
      <c r="C130" s="236"/>
    </row>
    <row r="131" spans="2:3">
      <c r="B131" s="250"/>
      <c r="C131" s="236"/>
    </row>
    <row r="132" spans="2:3">
      <c r="B132" s="250"/>
      <c r="C132" s="236"/>
    </row>
    <row r="133" spans="2:3">
      <c r="B133" s="250"/>
      <c r="C133" s="236"/>
    </row>
    <row r="134" spans="2:3">
      <c r="B134" s="250"/>
      <c r="C134" s="236"/>
    </row>
    <row r="135" spans="2:3">
      <c r="B135" s="250"/>
      <c r="C135" s="236"/>
    </row>
    <row r="136" spans="2:3">
      <c r="B136" s="250"/>
      <c r="C136" s="236"/>
    </row>
    <row r="137" spans="2:3">
      <c r="B137" s="250"/>
      <c r="C137" s="236"/>
    </row>
    <row r="138" spans="2:3">
      <c r="B138" s="250"/>
      <c r="C138" s="236"/>
    </row>
    <row r="139" spans="2:3">
      <c r="B139" s="250"/>
      <c r="C139" s="236"/>
    </row>
    <row r="140" spans="2:3">
      <c r="B140" s="250"/>
      <c r="C140" s="236"/>
    </row>
    <row r="141" spans="2:3">
      <c r="B141" s="250"/>
      <c r="C141" s="236"/>
    </row>
    <row r="142" spans="2:3">
      <c r="B142" s="250"/>
      <c r="C142" s="236"/>
    </row>
    <row r="143" spans="2:3">
      <c r="B143" s="250"/>
      <c r="C143" s="236"/>
    </row>
    <row r="144" spans="2:3">
      <c r="B144" s="250"/>
      <c r="C144" s="236"/>
    </row>
    <row r="145" spans="2:3">
      <c r="B145" s="250"/>
      <c r="C145" s="236"/>
    </row>
    <row r="146" spans="2:3">
      <c r="B146" s="250"/>
      <c r="C146" s="236"/>
    </row>
    <row r="147" spans="2:3">
      <c r="B147" s="250"/>
      <c r="C147" s="236"/>
    </row>
    <row r="148" spans="2:3">
      <c r="B148" s="250"/>
      <c r="C148" s="236"/>
    </row>
    <row r="149" spans="2:3">
      <c r="B149" s="250"/>
      <c r="C149" s="236"/>
    </row>
    <row r="150" spans="2:3">
      <c r="B150" s="250"/>
      <c r="C150" s="236"/>
    </row>
    <row r="151" spans="2:3">
      <c r="B151" s="250"/>
      <c r="C151" s="236"/>
    </row>
    <row r="152" spans="2:3">
      <c r="B152" s="250"/>
      <c r="C152" s="236"/>
    </row>
    <row r="153" spans="2:3">
      <c r="B153" s="250"/>
      <c r="C153" s="236"/>
    </row>
    <row r="154" spans="2:3">
      <c r="B154" s="250"/>
      <c r="C154" s="236"/>
    </row>
    <row r="155" spans="2:3">
      <c r="B155" s="250"/>
      <c r="C155" s="236"/>
    </row>
    <row r="156" spans="2:3">
      <c r="B156" s="250"/>
      <c r="C156" s="236"/>
    </row>
    <row r="157" spans="2:3">
      <c r="B157" s="250"/>
      <c r="C157" s="236"/>
    </row>
    <row r="158" spans="2:3">
      <c r="B158" s="250"/>
      <c r="C158" s="236"/>
    </row>
    <row r="159" spans="2:3">
      <c r="B159" s="250"/>
      <c r="C159" s="236"/>
    </row>
    <row r="160" spans="2:3">
      <c r="B160" s="250"/>
      <c r="C160" s="236"/>
    </row>
    <row r="161" spans="2:3">
      <c r="B161" s="250"/>
      <c r="C161" s="236"/>
    </row>
    <row r="162" spans="2:3">
      <c r="B162" s="250"/>
      <c r="C162" s="236"/>
    </row>
    <row r="163" spans="2:3">
      <c r="B163" s="250"/>
      <c r="C163" s="236"/>
    </row>
    <row r="164" spans="2:3">
      <c r="B164" s="250"/>
      <c r="C164" s="236"/>
    </row>
    <row r="165" spans="2:3">
      <c r="B165" s="250"/>
      <c r="C165" s="236"/>
    </row>
    <row r="166" spans="2:3">
      <c r="B166" s="250"/>
      <c r="C166" s="236"/>
    </row>
    <row r="167" spans="2:3">
      <c r="B167" s="250"/>
      <c r="C167" s="236"/>
    </row>
    <row r="168" spans="2:3">
      <c r="B168" s="250"/>
      <c r="C168" s="236"/>
    </row>
    <row r="169" spans="2:3">
      <c r="B169" s="250"/>
      <c r="C169" s="236"/>
    </row>
    <row r="170" spans="2:3">
      <c r="B170" s="250"/>
      <c r="C170" s="236"/>
    </row>
    <row r="171" spans="2:3">
      <c r="B171" s="250"/>
      <c r="C171" s="236"/>
    </row>
    <row r="172" spans="2:3">
      <c r="B172" s="250"/>
      <c r="C172" s="236"/>
    </row>
    <row r="173" spans="2:3">
      <c r="B173" s="250"/>
      <c r="C173" s="236"/>
    </row>
    <row r="174" spans="2:3">
      <c r="B174" s="250"/>
      <c r="C174" s="236"/>
    </row>
    <row r="175" spans="2:3">
      <c r="B175" s="250"/>
      <c r="C175" s="236"/>
    </row>
    <row r="176" spans="2:3">
      <c r="B176" s="250"/>
      <c r="C176" s="236"/>
    </row>
    <row r="177" spans="2:3">
      <c r="B177" s="255"/>
      <c r="C177" s="231"/>
    </row>
  </sheetData>
  <mergeCells count="3">
    <mergeCell ref="B23:B24"/>
    <mergeCell ref="C23:C24"/>
    <mergeCell ref="A16:A17"/>
  </mergeCells>
  <dataValidations count="2">
    <dataValidation type="list" allowBlank="1" showInputMessage="1" showErrorMessage="1" sqref="B25:B29 F21" xr:uid="{00000000-0002-0000-0400-000000000000}">
      <formula1>#REF!</formula1>
    </dataValidation>
    <dataValidation type="list" allowBlank="1" showInputMessage="1" showErrorMessage="1" sqref="E21 R5:R21" xr:uid="{00000000-0002-0000-0400-000001000000}">
      <formula1>#REF!</formula1>
    </dataValidation>
  </dataValidations>
  <pageMargins left="0.7" right="0.7" top="0.75" bottom="0.75" header="0.3" footer="0.3"/>
  <pageSetup paperSize="9" scale="73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3000000}">
          <x14:formula1>
            <xm:f>'Wskaźniki emisji'!$A$10:$A$19</xm:f>
          </x14:formula1>
          <xm:sqref>H5:I19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</sheetPr>
  <dimension ref="A1:Q58"/>
  <sheetViews>
    <sheetView view="pageBreakPreview" zoomScale="115" zoomScaleNormal="100" zoomScaleSheetLayoutView="115" workbookViewId="0">
      <pane ySplit="4" topLeftCell="A5" activePane="bottomLeft" state="frozen"/>
      <selection pane="bottomLeft" activeCell="B4" sqref="B4:C7"/>
    </sheetView>
  </sheetViews>
  <sheetFormatPr defaultRowHeight="14.25"/>
  <cols>
    <col min="1" max="1" width="15.625" customWidth="1"/>
    <col min="2" max="3" width="17" customWidth="1"/>
    <col min="4" max="4" width="17.5" customWidth="1"/>
    <col min="6" max="7" width="12" customWidth="1"/>
    <col min="8" max="8" width="9" customWidth="1"/>
    <col min="9" max="9" width="9.875" bestFit="1" customWidth="1"/>
  </cols>
  <sheetData>
    <row r="1" spans="1:7">
      <c r="A1" s="518" t="s">
        <v>428</v>
      </c>
      <c r="B1" s="519"/>
      <c r="C1" s="532"/>
      <c r="D1" s="520"/>
    </row>
    <row r="2" spans="1:7" ht="15">
      <c r="A2" s="840" t="s">
        <v>466</v>
      </c>
      <c r="B2" s="840"/>
      <c r="C2" s="840"/>
      <c r="D2" s="840"/>
      <c r="E2" s="840"/>
    </row>
    <row r="3" spans="1:7" ht="42.75">
      <c r="A3" s="515" t="s">
        <v>136</v>
      </c>
      <c r="B3" s="60" t="s">
        <v>434</v>
      </c>
      <c r="C3" s="60" t="s">
        <v>141</v>
      </c>
      <c r="D3" s="60" t="s">
        <v>142</v>
      </c>
      <c r="E3" s="60" t="s">
        <v>143</v>
      </c>
    </row>
    <row r="4" spans="1:7" ht="30.75" customHeight="1">
      <c r="A4" s="3" t="s">
        <v>429</v>
      </c>
      <c r="B4" s="515"/>
      <c r="C4" s="521"/>
      <c r="D4" s="522">
        <f>'Wskaźniki emisji'!C72</f>
        <v>0.81200000000000006</v>
      </c>
      <c r="E4" s="522">
        <f>C4*D4</f>
        <v>0</v>
      </c>
    </row>
    <row r="5" spans="1:7" ht="15">
      <c r="A5" s="3" t="s">
        <v>305</v>
      </c>
      <c r="B5" s="521"/>
      <c r="C5" s="523"/>
      <c r="D5" s="522">
        <f>'Wskaźniki emisji'!C72</f>
        <v>0.81200000000000006</v>
      </c>
      <c r="E5" s="522">
        <f t="shared" ref="E5:E7" si="0">C5*D5</f>
        <v>0</v>
      </c>
    </row>
    <row r="6" spans="1:7" s="342" customFormat="1" ht="15">
      <c r="A6" s="488" t="s">
        <v>430</v>
      </c>
      <c r="B6" s="521"/>
      <c r="C6" s="523"/>
      <c r="D6" s="522">
        <f t="shared" ref="D6:D7" si="1">D5</f>
        <v>0.81200000000000006</v>
      </c>
      <c r="E6" s="522">
        <f t="shared" si="0"/>
        <v>0</v>
      </c>
      <c r="F6" s="343"/>
      <c r="G6" s="343"/>
    </row>
    <row r="7" spans="1:7" s="342" customFormat="1" ht="28.5">
      <c r="A7" s="527" t="s">
        <v>431</v>
      </c>
      <c r="B7" s="521"/>
      <c r="C7" s="521"/>
      <c r="D7" s="522">
        <f t="shared" si="1"/>
        <v>0.81200000000000006</v>
      </c>
      <c r="E7" s="522">
        <f t="shared" si="0"/>
        <v>0</v>
      </c>
    </row>
    <row r="8" spans="1:7" s="342" customFormat="1" ht="15">
      <c r="A8" s="489" t="s">
        <v>174</v>
      </c>
      <c r="B8" s="524">
        <f>SUM(B4:B7)</f>
        <v>0</v>
      </c>
      <c r="C8" s="524">
        <f>SUM(C4:C7)</f>
        <v>0</v>
      </c>
      <c r="D8" s="525"/>
      <c r="E8" s="526">
        <f>SUM(E4:E7)</f>
        <v>0</v>
      </c>
    </row>
    <row r="9" spans="1:7" s="342" customFormat="1"/>
    <row r="10" spans="1:7" s="342" customFormat="1"/>
    <row r="11" spans="1:7" s="342" customFormat="1"/>
    <row r="12" spans="1:7" s="342" customFormat="1"/>
    <row r="13" spans="1:7" s="342" customFormat="1"/>
    <row r="14" spans="1:7" s="342" customFormat="1"/>
    <row r="15" spans="1:7" s="342" customFormat="1"/>
    <row r="16" spans="1:7" s="342" customFormat="1" ht="15">
      <c r="B16" s="344"/>
      <c r="C16" s="344"/>
    </row>
    <row r="17" spans="1:17" s="342" customFormat="1"/>
    <row r="18" spans="1:17" s="342" customFormat="1"/>
    <row r="19" spans="1:17" s="342" customFormat="1"/>
    <row r="20" spans="1:17">
      <c r="A20" s="228"/>
      <c r="B20" s="228"/>
      <c r="C20" s="228"/>
      <c r="D20" s="228"/>
      <c r="E20" s="228"/>
      <c r="F20" s="228"/>
      <c r="G20" s="228"/>
      <c r="H20" s="228"/>
      <c r="I20" s="228"/>
      <c r="J20" s="228"/>
      <c r="K20" s="228"/>
      <c r="L20" s="228"/>
      <c r="M20" s="228"/>
      <c r="N20" s="228"/>
      <c r="O20" s="228"/>
      <c r="P20" s="228"/>
      <c r="Q20" s="228"/>
    </row>
    <row r="21" spans="1:17">
      <c r="A21" s="228"/>
      <c r="B21" s="228"/>
      <c r="C21" s="228"/>
      <c r="D21" s="228"/>
      <c r="E21" s="228"/>
      <c r="F21" s="228"/>
      <c r="G21" s="228"/>
      <c r="H21" s="228"/>
      <c r="I21" s="228"/>
      <c r="J21" s="228"/>
      <c r="K21" s="228"/>
      <c r="L21" s="228"/>
      <c r="M21" s="228"/>
      <c r="N21" s="228"/>
      <c r="O21" s="228"/>
      <c r="P21" s="228"/>
      <c r="Q21" s="228"/>
    </row>
    <row r="22" spans="1:17">
      <c r="A22" s="228"/>
      <c r="B22" s="228"/>
      <c r="C22" s="228"/>
      <c r="D22" s="228"/>
      <c r="E22" s="228"/>
      <c r="F22" s="228"/>
      <c r="G22" s="228"/>
      <c r="H22" s="228"/>
      <c r="I22" s="228"/>
      <c r="J22" s="228"/>
      <c r="K22" s="228"/>
      <c r="L22" s="228"/>
      <c r="M22" s="228"/>
      <c r="N22" s="228"/>
      <c r="O22" s="228"/>
      <c r="P22" s="228"/>
      <c r="Q22" s="228"/>
    </row>
    <row r="23" spans="1:17">
      <c r="A23" s="228"/>
      <c r="B23" s="228"/>
      <c r="C23" s="228"/>
      <c r="D23" s="228"/>
      <c r="E23" s="228"/>
      <c r="F23" s="228"/>
      <c r="G23" s="228"/>
      <c r="H23" s="228"/>
      <c r="I23" s="228"/>
      <c r="J23" s="228"/>
      <c r="K23" s="228"/>
      <c r="L23" s="228"/>
      <c r="M23" s="228"/>
      <c r="N23" s="228"/>
      <c r="O23" s="228"/>
      <c r="P23" s="228"/>
      <c r="Q23" s="228"/>
    </row>
    <row r="24" spans="1:17">
      <c r="A24" s="228"/>
      <c r="B24" s="228"/>
      <c r="C24" s="228"/>
      <c r="D24" s="228"/>
      <c r="E24" s="228"/>
      <c r="F24" s="228"/>
      <c r="G24" s="228"/>
      <c r="H24" s="228"/>
      <c r="I24" s="228"/>
      <c r="J24" s="228"/>
      <c r="K24" s="228"/>
      <c r="L24" s="228"/>
      <c r="M24" s="228"/>
      <c r="N24" s="228"/>
      <c r="O24" s="228"/>
      <c r="P24" s="228"/>
      <c r="Q24" s="228"/>
    </row>
    <row r="25" spans="1:17">
      <c r="A25" s="228"/>
      <c r="B25" s="228"/>
      <c r="C25" s="228"/>
      <c r="D25" s="228"/>
      <c r="E25" s="228"/>
      <c r="F25" s="228"/>
      <c r="G25" s="228"/>
      <c r="H25" s="228"/>
      <c r="I25" s="228"/>
      <c r="J25" s="228"/>
      <c r="K25" s="228"/>
      <c r="L25" s="228"/>
      <c r="M25" s="228"/>
      <c r="N25" s="228"/>
      <c r="O25" s="228"/>
      <c r="P25" s="228"/>
      <c r="Q25" s="228"/>
    </row>
    <row r="26" spans="1:17">
      <c r="A26" s="228"/>
      <c r="B26" s="228"/>
      <c r="C26" s="228"/>
      <c r="D26" s="228"/>
      <c r="E26" s="228"/>
      <c r="F26" s="228"/>
      <c r="G26" s="228"/>
      <c r="H26" s="228"/>
      <c r="I26" s="228"/>
      <c r="J26" s="228"/>
      <c r="K26" s="228"/>
      <c r="L26" s="228"/>
      <c r="M26" s="228"/>
      <c r="N26" s="228"/>
      <c r="O26" s="228"/>
      <c r="P26" s="228"/>
      <c r="Q26" s="228"/>
    </row>
    <row r="27" spans="1:17">
      <c r="A27" s="228"/>
      <c r="B27" s="228"/>
      <c r="C27" s="228"/>
      <c r="D27" s="228"/>
      <c r="E27" s="228"/>
      <c r="F27" s="228"/>
      <c r="G27" s="228"/>
      <c r="H27" s="228"/>
      <c r="I27" s="228"/>
      <c r="J27" s="228"/>
      <c r="K27" s="228"/>
      <c r="L27" s="228"/>
      <c r="M27" s="228"/>
      <c r="N27" s="228"/>
      <c r="O27" s="228"/>
      <c r="P27" s="228"/>
      <c r="Q27" s="228"/>
    </row>
    <row r="28" spans="1:17">
      <c r="A28" s="228"/>
      <c r="B28" s="228"/>
      <c r="C28" s="228"/>
      <c r="D28" s="228"/>
      <c r="E28" s="228"/>
      <c r="F28" s="228"/>
      <c r="G28" s="228"/>
      <c r="H28" s="228"/>
      <c r="I28" s="228"/>
      <c r="J28" s="228"/>
      <c r="K28" s="228"/>
      <c r="L28" s="228"/>
      <c r="M28" s="228"/>
      <c r="N28" s="228"/>
      <c r="O28" s="228"/>
      <c r="P28" s="228"/>
      <c r="Q28" s="228"/>
    </row>
    <row r="29" spans="1:17">
      <c r="A29" s="228"/>
      <c r="B29" s="228"/>
      <c r="C29" s="228"/>
      <c r="D29" s="228"/>
      <c r="E29" s="228"/>
      <c r="F29" s="228"/>
      <c r="G29" s="228"/>
      <c r="H29" s="228"/>
      <c r="I29" s="228"/>
      <c r="J29" s="228"/>
      <c r="K29" s="228"/>
      <c r="L29" s="228"/>
      <c r="M29" s="228"/>
      <c r="N29" s="228"/>
      <c r="O29" s="228"/>
      <c r="P29" s="228"/>
      <c r="Q29" s="228"/>
    </row>
    <row r="30" spans="1:17">
      <c r="A30" s="228"/>
      <c r="B30" s="228"/>
      <c r="C30" s="228"/>
      <c r="D30" s="228"/>
      <c r="E30" s="228"/>
      <c r="F30" s="228"/>
      <c r="G30" s="228"/>
      <c r="H30" s="228"/>
      <c r="I30" s="228"/>
      <c r="J30" s="228"/>
      <c r="K30" s="228"/>
      <c r="L30" s="228"/>
      <c r="M30" s="228"/>
      <c r="N30" s="228"/>
      <c r="O30" s="228"/>
      <c r="P30" s="228"/>
      <c r="Q30" s="228"/>
    </row>
    <row r="31" spans="1:17">
      <c r="A31" s="228"/>
      <c r="B31" s="228"/>
      <c r="C31" s="228"/>
      <c r="D31" s="228"/>
      <c r="E31" s="228"/>
      <c r="F31" s="228"/>
      <c r="G31" s="228"/>
      <c r="H31" s="228"/>
      <c r="I31" s="228"/>
      <c r="J31" s="228"/>
      <c r="K31" s="228"/>
      <c r="L31" s="228"/>
      <c r="M31" s="228"/>
      <c r="N31" s="228"/>
      <c r="O31" s="228"/>
      <c r="P31" s="228"/>
      <c r="Q31" s="228"/>
    </row>
    <row r="32" spans="1:17">
      <c r="A32" s="228"/>
      <c r="B32" s="228"/>
      <c r="C32" s="228"/>
      <c r="D32" s="228"/>
      <c r="E32" s="228"/>
      <c r="F32" s="228"/>
      <c r="G32" s="228"/>
      <c r="H32" s="228"/>
      <c r="I32" s="228"/>
      <c r="J32" s="228"/>
      <c r="K32" s="228"/>
      <c r="L32" s="228"/>
      <c r="M32" s="228"/>
      <c r="N32" s="228"/>
      <c r="O32" s="228"/>
      <c r="P32" s="228"/>
      <c r="Q32" s="228"/>
    </row>
    <row r="33" spans="1:17">
      <c r="A33" s="228"/>
      <c r="B33" s="228"/>
      <c r="C33" s="228"/>
      <c r="D33" s="228"/>
      <c r="E33" s="228"/>
      <c r="F33" s="228"/>
      <c r="G33" s="228"/>
      <c r="H33" s="228"/>
      <c r="I33" s="228"/>
      <c r="J33" s="228"/>
      <c r="K33" s="228"/>
      <c r="L33" s="228"/>
      <c r="M33" s="228"/>
      <c r="N33" s="228"/>
      <c r="O33" s="228"/>
      <c r="P33" s="228"/>
      <c r="Q33" s="228"/>
    </row>
    <row r="34" spans="1:17">
      <c r="A34" s="228"/>
      <c r="B34" s="228"/>
      <c r="C34" s="228"/>
      <c r="D34" s="228"/>
      <c r="E34" s="228"/>
      <c r="F34" s="228"/>
      <c r="G34" s="228"/>
      <c r="H34" s="228"/>
      <c r="I34" s="228"/>
      <c r="J34" s="228"/>
      <c r="K34" s="228"/>
      <c r="L34" s="228"/>
      <c r="M34" s="228"/>
      <c r="N34" s="228"/>
      <c r="O34" s="228"/>
      <c r="P34" s="228"/>
      <c r="Q34" s="228"/>
    </row>
    <row r="35" spans="1:17">
      <c r="A35" s="228"/>
      <c r="B35" s="228"/>
      <c r="C35" s="228"/>
      <c r="D35" s="228"/>
      <c r="E35" s="228"/>
      <c r="F35" s="228"/>
      <c r="G35" s="228"/>
      <c r="H35" s="228"/>
      <c r="I35" s="228"/>
      <c r="J35" s="228"/>
      <c r="K35" s="228"/>
      <c r="L35" s="228"/>
      <c r="M35" s="228"/>
      <c r="N35" s="228"/>
      <c r="O35" s="228"/>
      <c r="P35" s="228"/>
      <c r="Q35" s="228"/>
    </row>
    <row r="36" spans="1:17">
      <c r="A36" s="228"/>
      <c r="B36" s="228"/>
      <c r="C36" s="228"/>
      <c r="D36" s="228"/>
      <c r="E36" s="228"/>
      <c r="F36" s="228"/>
      <c r="G36" s="228"/>
      <c r="H36" s="228"/>
      <c r="I36" s="228"/>
      <c r="J36" s="228"/>
      <c r="K36" s="228"/>
      <c r="L36" s="228"/>
      <c r="M36" s="228"/>
      <c r="N36" s="228"/>
      <c r="O36" s="228"/>
      <c r="P36" s="228"/>
      <c r="Q36" s="228"/>
    </row>
    <row r="37" spans="1:17">
      <c r="A37" s="228"/>
      <c r="B37" s="228"/>
      <c r="C37" s="228"/>
      <c r="D37" s="228"/>
      <c r="E37" s="228"/>
      <c r="F37" s="228"/>
      <c r="G37" s="228"/>
      <c r="H37" s="228"/>
      <c r="I37" s="228"/>
      <c r="J37" s="228"/>
      <c r="K37" s="228"/>
      <c r="L37" s="228"/>
      <c r="M37" s="228"/>
      <c r="N37" s="228"/>
      <c r="O37" s="228"/>
      <c r="P37" s="228"/>
      <c r="Q37" s="228"/>
    </row>
    <row r="38" spans="1:17">
      <c r="A38" s="228"/>
      <c r="B38" s="228"/>
      <c r="C38" s="228"/>
      <c r="D38" s="228"/>
      <c r="E38" s="228"/>
      <c r="F38" s="228"/>
      <c r="G38" s="228"/>
      <c r="H38" s="228"/>
      <c r="I38" s="228"/>
      <c r="J38" s="228"/>
      <c r="K38" s="228"/>
      <c r="L38" s="228"/>
      <c r="M38" s="228"/>
      <c r="N38" s="228"/>
      <c r="O38" s="228"/>
      <c r="P38" s="228"/>
      <c r="Q38" s="228"/>
    </row>
    <row r="39" spans="1:17">
      <c r="A39" s="228"/>
      <c r="B39" s="228"/>
      <c r="C39" s="228"/>
      <c r="D39" s="228"/>
      <c r="E39" s="228"/>
      <c r="F39" s="228"/>
      <c r="G39" s="228"/>
      <c r="H39" s="228"/>
      <c r="I39" s="228"/>
      <c r="J39" s="228"/>
      <c r="K39" s="228"/>
      <c r="L39" s="228"/>
      <c r="M39" s="228"/>
      <c r="N39" s="228"/>
      <c r="O39" s="228"/>
      <c r="P39" s="228"/>
      <c r="Q39" s="228"/>
    </row>
    <row r="40" spans="1:17">
      <c r="A40" s="228"/>
      <c r="B40" s="228"/>
      <c r="C40" s="228"/>
      <c r="D40" s="228"/>
      <c r="E40" s="228"/>
      <c r="F40" s="228"/>
      <c r="G40" s="228"/>
      <c r="H40" s="228"/>
      <c r="I40" s="228"/>
      <c r="J40" s="228"/>
      <c r="K40" s="228"/>
      <c r="L40" s="228"/>
      <c r="M40" s="228"/>
      <c r="N40" s="228"/>
      <c r="O40" s="228"/>
      <c r="P40" s="228"/>
      <c r="Q40" s="228"/>
    </row>
    <row r="41" spans="1:17">
      <c r="A41" s="228"/>
      <c r="B41" s="228"/>
      <c r="C41" s="228"/>
      <c r="D41" s="228"/>
      <c r="E41" s="228"/>
      <c r="F41" s="228"/>
      <c r="G41" s="228"/>
      <c r="H41" s="228"/>
      <c r="I41" s="228"/>
      <c r="J41" s="228"/>
      <c r="K41" s="228"/>
      <c r="L41" s="228"/>
      <c r="M41" s="228"/>
      <c r="N41" s="228"/>
      <c r="O41" s="228"/>
      <c r="P41" s="228"/>
      <c r="Q41" s="228"/>
    </row>
    <row r="42" spans="1:17">
      <c r="A42" s="228"/>
      <c r="B42" s="228"/>
      <c r="C42" s="228"/>
      <c r="D42" s="228"/>
      <c r="E42" s="228"/>
      <c r="F42" s="228"/>
      <c r="G42" s="228"/>
      <c r="H42" s="228"/>
      <c r="I42" s="228"/>
      <c r="J42" s="228"/>
      <c r="K42" s="228"/>
      <c r="L42" s="228"/>
      <c r="M42" s="228"/>
      <c r="N42" s="228"/>
      <c r="O42" s="228"/>
      <c r="P42" s="228"/>
      <c r="Q42" s="228"/>
    </row>
    <row r="43" spans="1:17">
      <c r="A43" s="228"/>
      <c r="B43" s="228"/>
      <c r="C43" s="228"/>
      <c r="D43" s="228"/>
      <c r="E43" s="228"/>
      <c r="F43" s="228"/>
      <c r="G43" s="228"/>
      <c r="H43" s="228"/>
      <c r="I43" s="228"/>
      <c r="J43" s="228"/>
      <c r="K43" s="228"/>
      <c r="L43" s="228"/>
      <c r="M43" s="228"/>
      <c r="N43" s="228"/>
      <c r="O43" s="228"/>
      <c r="P43" s="228"/>
      <c r="Q43" s="228"/>
    </row>
    <row r="44" spans="1:17">
      <c r="A44" s="228"/>
      <c r="B44" s="228"/>
      <c r="C44" s="228"/>
      <c r="D44" s="228"/>
      <c r="E44" s="228"/>
      <c r="F44" s="228"/>
      <c r="G44" s="228"/>
      <c r="H44" s="228"/>
      <c r="I44" s="228"/>
      <c r="J44" s="228"/>
      <c r="K44" s="228"/>
      <c r="L44" s="228"/>
      <c r="M44" s="228"/>
      <c r="N44" s="228"/>
      <c r="O44" s="228"/>
      <c r="P44" s="228"/>
      <c r="Q44" s="228"/>
    </row>
    <row r="45" spans="1:17">
      <c r="A45" s="228"/>
      <c r="B45" s="228"/>
      <c r="C45" s="228"/>
      <c r="D45" s="228"/>
      <c r="E45" s="228"/>
      <c r="F45" s="228"/>
      <c r="G45" s="228"/>
      <c r="H45" s="228"/>
      <c r="I45" s="228"/>
      <c r="J45" s="228"/>
      <c r="K45" s="228"/>
      <c r="L45" s="228"/>
      <c r="M45" s="228"/>
      <c r="N45" s="228"/>
      <c r="O45" s="228"/>
      <c r="P45" s="228"/>
      <c r="Q45" s="228"/>
    </row>
    <row r="46" spans="1:17">
      <c r="A46" s="228"/>
      <c r="B46" s="228"/>
      <c r="C46" s="228"/>
      <c r="D46" s="228"/>
      <c r="E46" s="228"/>
      <c r="F46" s="228"/>
      <c r="G46" s="228"/>
      <c r="H46" s="228"/>
      <c r="I46" s="228"/>
      <c r="J46" s="228"/>
      <c r="K46" s="228"/>
      <c r="L46" s="228"/>
      <c r="M46" s="228"/>
      <c r="N46" s="228"/>
      <c r="O46" s="228"/>
      <c r="P46" s="228"/>
      <c r="Q46" s="228"/>
    </row>
    <row r="47" spans="1:17">
      <c r="A47" s="228"/>
      <c r="B47" s="228"/>
      <c r="C47" s="228"/>
      <c r="D47" s="228"/>
      <c r="E47" s="228"/>
      <c r="F47" s="228"/>
      <c r="G47" s="228"/>
      <c r="H47" s="228"/>
      <c r="I47" s="228"/>
      <c r="J47" s="228"/>
      <c r="K47" s="228"/>
      <c r="L47" s="228"/>
      <c r="M47" s="228"/>
      <c r="N47" s="228"/>
      <c r="O47" s="228"/>
      <c r="P47" s="228"/>
      <c r="Q47" s="228"/>
    </row>
    <row r="48" spans="1:17">
      <c r="A48" s="228"/>
      <c r="B48" s="228"/>
      <c r="C48" s="228"/>
      <c r="D48" s="228"/>
      <c r="E48" s="228"/>
      <c r="F48" s="228"/>
      <c r="G48" s="228"/>
      <c r="H48" s="228"/>
      <c r="I48" s="228"/>
      <c r="J48" s="228"/>
      <c r="K48" s="228"/>
      <c r="L48" s="228"/>
      <c r="M48" s="228"/>
      <c r="N48" s="228"/>
      <c r="O48" s="228"/>
      <c r="P48" s="228"/>
      <c r="Q48" s="228"/>
    </row>
    <row r="49" spans="1:17">
      <c r="A49" s="228"/>
      <c r="B49" s="228"/>
      <c r="C49" s="228"/>
      <c r="D49" s="228"/>
      <c r="E49" s="228"/>
      <c r="F49" s="228"/>
      <c r="G49" s="228"/>
      <c r="H49" s="228"/>
      <c r="I49" s="228"/>
      <c r="J49" s="228"/>
      <c r="K49" s="228"/>
      <c r="L49" s="228"/>
      <c r="M49" s="228"/>
      <c r="N49" s="228"/>
      <c r="O49" s="228"/>
      <c r="P49" s="228"/>
      <c r="Q49" s="228"/>
    </row>
    <row r="50" spans="1:17">
      <c r="A50" s="228"/>
      <c r="B50" s="228"/>
      <c r="C50" s="228"/>
      <c r="D50" s="228"/>
      <c r="E50" s="228"/>
      <c r="F50" s="228"/>
      <c r="G50" s="228"/>
      <c r="H50" s="228"/>
      <c r="I50" s="228"/>
      <c r="J50" s="228"/>
      <c r="K50" s="228"/>
      <c r="L50" s="228"/>
      <c r="M50" s="228"/>
      <c r="N50" s="228"/>
      <c r="O50" s="228"/>
      <c r="P50" s="228"/>
      <c r="Q50" s="228"/>
    </row>
    <row r="51" spans="1:17">
      <c r="A51" s="228"/>
      <c r="B51" s="228"/>
      <c r="C51" s="228"/>
      <c r="D51" s="228"/>
      <c r="E51" s="228"/>
      <c r="F51" s="228"/>
      <c r="G51" s="228"/>
      <c r="H51" s="228"/>
      <c r="I51" s="228"/>
      <c r="J51" s="228"/>
      <c r="K51" s="228"/>
      <c r="L51" s="228"/>
      <c r="M51" s="228"/>
      <c r="N51" s="228"/>
      <c r="O51" s="228"/>
      <c r="P51" s="228"/>
      <c r="Q51" s="228"/>
    </row>
    <row r="52" spans="1:17">
      <c r="A52" s="228"/>
      <c r="B52" s="228"/>
      <c r="C52" s="228"/>
      <c r="D52" s="228"/>
      <c r="E52" s="228"/>
      <c r="F52" s="228"/>
      <c r="G52" s="228"/>
      <c r="H52" s="228"/>
      <c r="I52" s="228"/>
      <c r="J52" s="228"/>
      <c r="K52" s="228"/>
      <c r="L52" s="228"/>
      <c r="M52" s="228"/>
      <c r="N52" s="228"/>
      <c r="O52" s="228"/>
      <c r="P52" s="228"/>
      <c r="Q52" s="228"/>
    </row>
    <row r="53" spans="1:17">
      <c r="A53" s="228"/>
      <c r="B53" s="228"/>
      <c r="C53" s="228"/>
      <c r="D53" s="228"/>
      <c r="E53" s="228"/>
      <c r="F53" s="228"/>
      <c r="G53" s="228"/>
      <c r="H53" s="228"/>
      <c r="I53" s="228"/>
      <c r="J53" s="228"/>
      <c r="K53" s="228"/>
      <c r="L53" s="228"/>
      <c r="M53" s="228"/>
      <c r="N53" s="228"/>
      <c r="O53" s="228"/>
      <c r="P53" s="228"/>
      <c r="Q53" s="228"/>
    </row>
    <row r="54" spans="1:17">
      <c r="A54" s="228"/>
      <c r="B54" s="228"/>
      <c r="C54" s="228"/>
      <c r="D54" s="228"/>
      <c r="E54" s="228"/>
      <c r="F54" s="228"/>
      <c r="G54" s="228"/>
      <c r="H54" s="228"/>
      <c r="I54" s="228"/>
      <c r="J54" s="228"/>
      <c r="K54" s="228"/>
      <c r="L54" s="228"/>
      <c r="M54" s="228"/>
      <c r="N54" s="228"/>
      <c r="O54" s="228"/>
      <c r="P54" s="228"/>
      <c r="Q54" s="228"/>
    </row>
    <row r="55" spans="1:17">
      <c r="A55" s="228"/>
      <c r="B55" s="228"/>
      <c r="C55" s="228"/>
      <c r="D55" s="228"/>
      <c r="E55" s="228"/>
      <c r="F55" s="228"/>
      <c r="G55" s="228"/>
      <c r="H55" s="228"/>
      <c r="I55" s="228"/>
      <c r="J55" s="228"/>
      <c r="K55" s="228"/>
      <c r="L55" s="228"/>
      <c r="M55" s="228"/>
      <c r="N55" s="228"/>
      <c r="O55" s="228"/>
      <c r="P55" s="228"/>
      <c r="Q55" s="228"/>
    </row>
    <row r="56" spans="1:17">
      <c r="A56" s="228"/>
      <c r="B56" s="228"/>
      <c r="C56" s="228"/>
      <c r="D56" s="228"/>
      <c r="E56" s="228"/>
      <c r="F56" s="228"/>
      <c r="G56" s="228"/>
      <c r="H56" s="228"/>
      <c r="I56" s="228"/>
      <c r="J56" s="228"/>
      <c r="K56" s="228"/>
      <c r="L56" s="228"/>
      <c r="M56" s="228"/>
      <c r="N56" s="228"/>
      <c r="O56" s="228"/>
      <c r="P56" s="228"/>
      <c r="Q56" s="228"/>
    </row>
    <row r="57" spans="1:17">
      <c r="A57" s="228"/>
      <c r="B57" s="228"/>
      <c r="C57" s="228"/>
      <c r="D57" s="228"/>
      <c r="E57" s="228"/>
      <c r="F57" s="228"/>
      <c r="G57" s="228"/>
      <c r="H57" s="228"/>
      <c r="I57" s="228"/>
      <c r="J57" s="228"/>
      <c r="K57" s="228"/>
      <c r="L57" s="228"/>
      <c r="M57" s="228"/>
      <c r="N57" s="228"/>
      <c r="O57" s="228"/>
      <c r="P57" s="228"/>
      <c r="Q57" s="228"/>
    </row>
    <row r="58" spans="1:17">
      <c r="A58" s="228"/>
      <c r="B58" s="228"/>
      <c r="C58" s="228"/>
      <c r="D58" s="228"/>
      <c r="E58" s="228"/>
      <c r="F58" s="228"/>
      <c r="G58" s="228"/>
      <c r="H58" s="228"/>
      <c r="I58" s="228"/>
      <c r="J58" s="228"/>
      <c r="K58" s="228"/>
      <c r="L58" s="228"/>
      <c r="M58" s="228"/>
      <c r="N58" s="228"/>
      <c r="O58" s="228"/>
      <c r="P58" s="228"/>
      <c r="Q58" s="228"/>
    </row>
  </sheetData>
  <mergeCells count="1">
    <mergeCell ref="A2:E2"/>
  </mergeCells>
  <pageMargins left="0.7" right="0.7" top="0.75" bottom="0.75" header="0.3" footer="0.3"/>
  <pageSetup paperSize="9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32D214"/>
  </sheetPr>
  <dimension ref="A1:T65"/>
  <sheetViews>
    <sheetView view="pageBreakPreview" zoomScale="85" zoomScaleNormal="85" zoomScaleSheetLayoutView="85" workbookViewId="0">
      <selection activeCell="C17" sqref="C17"/>
    </sheetView>
  </sheetViews>
  <sheetFormatPr defaultColWidth="9" defaultRowHeight="14.25"/>
  <cols>
    <col min="1" max="1" width="26.875" style="342" customWidth="1"/>
    <col min="2" max="2" width="12.125" style="342" customWidth="1"/>
    <col min="3" max="3" width="12" style="342" customWidth="1"/>
    <col min="4" max="4" width="9.375" style="342" bestFit="1" customWidth="1"/>
    <col min="5" max="5" width="9.75" style="342" bestFit="1" customWidth="1"/>
    <col min="6" max="10" width="9" style="342"/>
    <col min="11" max="11" width="9.375" style="342" bestFit="1" customWidth="1"/>
    <col min="12" max="12" width="9" style="342"/>
    <col min="13" max="13" width="10" style="342" bestFit="1" customWidth="1"/>
    <col min="14" max="16" width="9" style="342"/>
    <col min="17" max="17" width="17.125" style="342" bestFit="1" customWidth="1"/>
    <col min="18" max="18" width="10.5" style="342" bestFit="1" customWidth="1"/>
    <col min="19" max="19" width="13.125" style="342" bestFit="1" customWidth="1"/>
    <col min="20" max="22" width="9" style="342"/>
    <col min="23" max="23" width="13.125" style="342" customWidth="1"/>
    <col min="24" max="24" width="10" style="342" customWidth="1"/>
    <col min="25" max="26" width="9" style="342"/>
    <col min="27" max="27" width="6.625" style="342" customWidth="1"/>
    <col min="28" max="16384" width="9" style="342"/>
  </cols>
  <sheetData>
    <row r="1" spans="1:20" s="514" customFormat="1" ht="15.75">
      <c r="A1" s="842" t="s">
        <v>468</v>
      </c>
      <c r="B1" s="842"/>
      <c r="C1" s="842"/>
      <c r="D1" s="842"/>
      <c r="E1" s="842"/>
      <c r="F1" s="842"/>
      <c r="G1" s="842"/>
      <c r="H1" s="842"/>
      <c r="I1" s="842"/>
      <c r="J1" s="842"/>
      <c r="K1" s="842"/>
      <c r="L1" s="842"/>
      <c r="M1" s="842"/>
      <c r="N1" s="842"/>
      <c r="O1" s="842"/>
      <c r="P1" s="842"/>
      <c r="Q1" s="842"/>
      <c r="R1" s="842"/>
      <c r="S1" s="842"/>
      <c r="T1" s="842"/>
    </row>
    <row r="2" spans="1:20" ht="15">
      <c r="A2" s="483" t="s">
        <v>465</v>
      </c>
      <c r="B2" s="483"/>
      <c r="C2" s="483"/>
      <c r="D2" s="483"/>
      <c r="E2" s="483"/>
      <c r="F2" s="483"/>
      <c r="G2" s="483"/>
      <c r="H2" s="483"/>
      <c r="I2" s="483"/>
      <c r="J2" s="483"/>
      <c r="K2" s="483"/>
      <c r="L2" s="483"/>
      <c r="M2" s="483"/>
      <c r="N2" s="483"/>
      <c r="O2" s="483"/>
      <c r="P2" s="483"/>
      <c r="Q2" s="483"/>
      <c r="R2" s="483"/>
      <c r="S2" s="483"/>
      <c r="T2" s="483"/>
    </row>
    <row r="3" spans="1:20" ht="15">
      <c r="A3" s="484" t="s">
        <v>467</v>
      </c>
      <c r="B3" s="483"/>
      <c r="C3" s="483"/>
      <c r="D3" s="483"/>
      <c r="E3" s="483"/>
      <c r="F3" s="483"/>
      <c r="G3" s="483"/>
      <c r="H3" s="483"/>
      <c r="I3" s="483"/>
      <c r="J3" s="483"/>
      <c r="K3" s="483"/>
      <c r="L3" s="483"/>
      <c r="M3" s="483"/>
      <c r="N3" s="483"/>
      <c r="O3" s="483"/>
      <c r="P3" s="483"/>
      <c r="Q3" s="483"/>
      <c r="R3" s="483"/>
      <c r="S3" s="483"/>
      <c r="T3" s="483"/>
    </row>
    <row r="4" spans="1:20" ht="29.25">
      <c r="A4" s="485" t="s">
        <v>358</v>
      </c>
      <c r="B4" s="486" t="s">
        <v>369</v>
      </c>
      <c r="C4" s="487" t="s">
        <v>178</v>
      </c>
      <c r="D4" s="483"/>
      <c r="E4" s="483"/>
      <c r="F4" s="483"/>
      <c r="G4" s="483"/>
      <c r="H4" s="483"/>
      <c r="I4" s="483"/>
      <c r="J4" s="483"/>
      <c r="K4" s="483"/>
      <c r="L4" s="483"/>
      <c r="M4" s="483"/>
      <c r="N4" s="483"/>
      <c r="O4" s="483"/>
      <c r="P4" s="483"/>
      <c r="Q4" s="483"/>
      <c r="R4" s="483"/>
      <c r="S4" s="483"/>
      <c r="T4" s="483"/>
    </row>
    <row r="5" spans="1:20" ht="15">
      <c r="A5" s="488" t="s">
        <v>8</v>
      </c>
      <c r="B5" s="480"/>
      <c r="C5" s="481">
        <v>0.51987233571974489</v>
      </c>
      <c r="D5" s="483"/>
      <c r="E5" s="483"/>
      <c r="F5" s="483"/>
      <c r="G5" s="483"/>
      <c r="H5" s="483"/>
      <c r="I5" s="483"/>
      <c r="J5" s="483"/>
      <c r="K5" s="483"/>
      <c r="L5" s="483"/>
      <c r="M5" s="483"/>
      <c r="N5" s="483"/>
      <c r="O5" s="483"/>
      <c r="P5" s="483"/>
      <c r="Q5" s="483"/>
      <c r="R5" s="483"/>
      <c r="S5" s="483"/>
      <c r="T5" s="483"/>
    </row>
    <row r="6" spans="1:20" ht="15">
      <c r="A6" s="488" t="s">
        <v>388</v>
      </c>
      <c r="B6" s="480"/>
      <c r="C6" s="481">
        <v>0.45024138339797315</v>
      </c>
      <c r="D6" s="483"/>
      <c r="E6" s="483"/>
      <c r="F6" s="483"/>
      <c r="G6" s="483"/>
      <c r="H6" s="483"/>
      <c r="I6" s="483"/>
      <c r="J6" s="483"/>
      <c r="K6" s="483"/>
      <c r="L6" s="483"/>
      <c r="M6" s="483"/>
      <c r="N6" s="483"/>
      <c r="O6" s="483"/>
      <c r="P6" s="483"/>
      <c r="Q6" s="483"/>
      <c r="R6" s="483"/>
      <c r="S6" s="483"/>
      <c r="T6" s="483"/>
    </row>
    <row r="7" spans="1:20" ht="15">
      <c r="A7" s="488" t="s">
        <v>26</v>
      </c>
      <c r="B7" s="480"/>
      <c r="C7" s="481">
        <v>8.7594001688726057E-3</v>
      </c>
      <c r="D7" s="483"/>
      <c r="E7" s="483"/>
      <c r="F7" s="483"/>
      <c r="G7" s="483"/>
      <c r="H7" s="483"/>
      <c r="I7" s="483"/>
      <c r="J7" s="483"/>
      <c r="K7" s="483"/>
      <c r="L7" s="483"/>
      <c r="M7" s="483"/>
      <c r="N7" s="483"/>
      <c r="O7" s="483"/>
      <c r="P7" s="483"/>
      <c r="Q7" s="483"/>
      <c r="R7" s="483"/>
      <c r="S7" s="483"/>
      <c r="T7" s="483"/>
    </row>
    <row r="8" spans="1:20" ht="15">
      <c r="A8" s="342" t="s">
        <v>7</v>
      </c>
      <c r="B8" s="480"/>
      <c r="C8" s="481">
        <v>5.8268807134097007E-3</v>
      </c>
      <c r="D8" s="483"/>
      <c r="E8" s="483"/>
      <c r="F8" s="483"/>
      <c r="G8" s="483"/>
      <c r="H8" s="483"/>
      <c r="I8" s="483"/>
      <c r="J8" s="483"/>
      <c r="K8" s="483"/>
      <c r="L8" s="483"/>
      <c r="M8" s="483"/>
      <c r="N8" s="483"/>
      <c r="O8" s="483"/>
      <c r="P8" s="483"/>
      <c r="Q8" s="483"/>
      <c r="R8" s="483"/>
      <c r="S8" s="483"/>
      <c r="T8" s="483"/>
    </row>
    <row r="9" spans="1:20">
      <c r="A9" s="488" t="s">
        <v>9</v>
      </c>
      <c r="B9" s="480"/>
      <c r="C9" s="481">
        <v>5.0000000000000018E-3</v>
      </c>
    </row>
    <row r="10" spans="1:20">
      <c r="A10" s="488" t="s">
        <v>3</v>
      </c>
      <c r="B10" s="480"/>
      <c r="C10" s="481">
        <v>9.0000000000000028E-3</v>
      </c>
    </row>
    <row r="11" spans="1:20">
      <c r="A11" s="488" t="s">
        <v>427</v>
      </c>
      <c r="B11" s="480"/>
      <c r="C11" s="481">
        <v>1.3000000000000004E-3</v>
      </c>
    </row>
    <row r="12" spans="1:20">
      <c r="A12" s="489" t="s">
        <v>137</v>
      </c>
      <c r="B12" s="490"/>
      <c r="C12" s="491">
        <f>SUM(C5:C11)</f>
        <v>1.0000000000000004</v>
      </c>
    </row>
    <row r="13" spans="1:20">
      <c r="A13" s="492"/>
      <c r="B13" s="493"/>
      <c r="C13" s="494"/>
    </row>
    <row r="14" spans="1:20" ht="15">
      <c r="A14" s="484" t="s">
        <v>359</v>
      </c>
    </row>
    <row r="15" spans="1:20">
      <c r="A15" s="488" t="s">
        <v>353</v>
      </c>
      <c r="B15" s="488"/>
      <c r="C15" s="480"/>
      <c r="N15" s="495"/>
      <c r="O15" s="496"/>
    </row>
    <row r="16" spans="1:20" ht="15">
      <c r="A16" s="488" t="s">
        <v>354</v>
      </c>
      <c r="B16" s="488"/>
      <c r="C16" s="480">
        <v>1</v>
      </c>
      <c r="D16" s="493"/>
      <c r="E16" s="493"/>
      <c r="F16" s="484" t="s">
        <v>365</v>
      </c>
    </row>
    <row r="17" spans="1:16">
      <c r="A17" s="488" t="s">
        <v>355</v>
      </c>
      <c r="B17" s="488"/>
      <c r="C17" s="480">
        <f>B12</f>
        <v>0</v>
      </c>
      <c r="D17" s="493"/>
      <c r="E17" s="493"/>
      <c r="F17" s="497" t="s">
        <v>332</v>
      </c>
      <c r="G17" s="497" t="s">
        <v>333</v>
      </c>
      <c r="H17" s="497" t="s">
        <v>334</v>
      </c>
      <c r="I17" s="497" t="s">
        <v>335</v>
      </c>
      <c r="J17" s="497" t="s">
        <v>336</v>
      </c>
      <c r="K17" s="497" t="s">
        <v>337</v>
      </c>
      <c r="L17" s="497" t="s">
        <v>338</v>
      </c>
    </row>
    <row r="18" spans="1:16">
      <c r="A18" s="488" t="s">
        <v>356</v>
      </c>
      <c r="B18" s="488"/>
      <c r="C18" s="480">
        <f>C17/C16*C15</f>
        <v>0</v>
      </c>
      <c r="F18" s="498">
        <f>SUM(C34:C55)+SUM(J34:J55)+D59+D61</f>
        <v>0</v>
      </c>
      <c r="G18" s="498">
        <f t="shared" ref="G18:L18" si="0">SUM(D34:D55)+SUM(K34:K55)+E59+E61</f>
        <v>0</v>
      </c>
      <c r="H18" s="498">
        <f t="shared" si="0"/>
        <v>0</v>
      </c>
      <c r="I18" s="498">
        <f t="shared" si="0"/>
        <v>0</v>
      </c>
      <c r="J18" s="498">
        <f t="shared" si="0"/>
        <v>0</v>
      </c>
      <c r="K18" s="498">
        <f t="shared" si="0"/>
        <v>0</v>
      </c>
      <c r="L18" s="498">
        <f t="shared" si="0"/>
        <v>0</v>
      </c>
    </row>
    <row r="20" spans="1:16" ht="28.5">
      <c r="A20" s="485" t="s">
        <v>358</v>
      </c>
      <c r="B20" s="485" t="s">
        <v>369</v>
      </c>
      <c r="C20" s="487" t="s">
        <v>178</v>
      </c>
      <c r="F20" s="499"/>
    </row>
    <row r="21" spans="1:16">
      <c r="A21" s="500" t="s">
        <v>8</v>
      </c>
      <c r="B21" s="478">
        <f>$C$18*C21</f>
        <v>0</v>
      </c>
      <c r="C21" s="479">
        <f>C5</f>
        <v>0.51987233571974489</v>
      </c>
    </row>
    <row r="22" spans="1:16">
      <c r="A22" s="500" t="s">
        <v>388</v>
      </c>
      <c r="B22" s="478">
        <f t="shared" ref="B22:B27" si="1">$C$18*C22</f>
        <v>0</v>
      </c>
      <c r="C22" s="479">
        <f t="shared" ref="C22:C27" si="2">C6</f>
        <v>0.45024138339797315</v>
      </c>
    </row>
    <row r="23" spans="1:16">
      <c r="A23" s="500" t="s">
        <v>26</v>
      </c>
      <c r="B23" s="478">
        <f t="shared" si="1"/>
        <v>0</v>
      </c>
      <c r="C23" s="479">
        <f t="shared" si="2"/>
        <v>8.7594001688726057E-3</v>
      </c>
    </row>
    <row r="24" spans="1:16">
      <c r="A24" s="501" t="s">
        <v>7</v>
      </c>
      <c r="B24" s="478">
        <f t="shared" si="1"/>
        <v>0</v>
      </c>
      <c r="C24" s="479">
        <f t="shared" si="2"/>
        <v>5.8268807134097007E-3</v>
      </c>
    </row>
    <row r="25" spans="1:16">
      <c r="A25" s="500" t="s">
        <v>9</v>
      </c>
      <c r="B25" s="478">
        <f t="shared" si="1"/>
        <v>0</v>
      </c>
      <c r="C25" s="479">
        <f t="shared" si="2"/>
        <v>5.0000000000000018E-3</v>
      </c>
    </row>
    <row r="26" spans="1:16">
      <c r="A26" s="500" t="s">
        <v>3</v>
      </c>
      <c r="B26" s="478">
        <f t="shared" si="1"/>
        <v>0</v>
      </c>
      <c r="C26" s="479">
        <f t="shared" si="2"/>
        <v>9.0000000000000028E-3</v>
      </c>
    </row>
    <row r="27" spans="1:16">
      <c r="A27" s="500" t="s">
        <v>451</v>
      </c>
      <c r="B27" s="478">
        <f t="shared" si="1"/>
        <v>0</v>
      </c>
      <c r="C27" s="479">
        <f t="shared" si="2"/>
        <v>1.3000000000000004E-3</v>
      </c>
    </row>
    <row r="28" spans="1:16">
      <c r="A28" s="502" t="s">
        <v>137</v>
      </c>
      <c r="B28" s="503">
        <f>SUM(B21:B27)</f>
        <v>0</v>
      </c>
      <c r="C28" s="504">
        <f>SUM(C21:C27)</f>
        <v>1.0000000000000004</v>
      </c>
    </row>
    <row r="29" spans="1:16">
      <c r="A29" s="505"/>
      <c r="B29" s="506"/>
      <c r="C29" s="507"/>
    </row>
    <row r="30" spans="1:16" s="501" customFormat="1" ht="15">
      <c r="A30" s="484" t="s">
        <v>362</v>
      </c>
    </row>
    <row r="31" spans="1:16" ht="15" customHeight="1">
      <c r="A31" s="843" t="s">
        <v>426</v>
      </c>
      <c r="B31" s="844"/>
      <c r="C31" s="841" t="s">
        <v>416</v>
      </c>
      <c r="D31" s="841"/>
      <c r="E31" s="841"/>
      <c r="F31" s="841"/>
      <c r="G31" s="841"/>
      <c r="H31" s="841"/>
      <c r="I31" s="841"/>
      <c r="J31" s="841" t="s">
        <v>417</v>
      </c>
      <c r="K31" s="841"/>
      <c r="L31" s="841"/>
      <c r="M31" s="841"/>
      <c r="N31" s="841"/>
      <c r="O31" s="841"/>
      <c r="P31" s="841"/>
    </row>
    <row r="32" spans="1:16" ht="14.25" customHeight="1">
      <c r="A32" s="845"/>
      <c r="B32" s="846"/>
      <c r="C32" s="508" t="s">
        <v>332</v>
      </c>
      <c r="D32" s="508" t="s">
        <v>333</v>
      </c>
      <c r="E32" s="508" t="s">
        <v>334</v>
      </c>
      <c r="F32" s="508" t="s">
        <v>335</v>
      </c>
      <c r="G32" s="508" t="s">
        <v>336</v>
      </c>
      <c r="H32" s="508" t="s">
        <v>337</v>
      </c>
      <c r="I32" s="508" t="s">
        <v>338</v>
      </c>
      <c r="J32" s="508" t="s">
        <v>332</v>
      </c>
      <c r="K32" s="508" t="s">
        <v>333</v>
      </c>
      <c r="L32" s="508" t="s">
        <v>334</v>
      </c>
      <c r="M32" s="508" t="s">
        <v>335</v>
      </c>
      <c r="N32" s="508" t="s">
        <v>336</v>
      </c>
      <c r="O32" s="508" t="s">
        <v>337</v>
      </c>
      <c r="P32" s="508" t="s">
        <v>338</v>
      </c>
    </row>
    <row r="33" spans="1:16" ht="15">
      <c r="A33" s="847" t="s">
        <v>361</v>
      </c>
      <c r="B33" s="848"/>
      <c r="C33" s="848"/>
      <c r="D33" s="848"/>
      <c r="E33" s="848"/>
      <c r="F33" s="848"/>
      <c r="G33" s="848"/>
      <c r="H33" s="848"/>
      <c r="I33" s="848"/>
      <c r="J33" s="848"/>
      <c r="K33" s="848"/>
      <c r="L33" s="848"/>
      <c r="M33" s="848"/>
      <c r="N33" s="848"/>
      <c r="O33" s="848"/>
      <c r="P33" s="848"/>
    </row>
    <row r="34" spans="1:16">
      <c r="A34" s="408" t="s">
        <v>378</v>
      </c>
      <c r="B34" s="482">
        <v>0.64973833175914619</v>
      </c>
      <c r="C34" s="509">
        <f>$B$34*$B$21*'Wskaźniki emisji'!B10/1000000</f>
        <v>0</v>
      </c>
      <c r="D34" s="509">
        <f>$B$34*$B$21*'Wskaźniki emisji'!C10/1000000</f>
        <v>0</v>
      </c>
      <c r="E34" s="509">
        <f>$B$34*$B$21*'Wskaźniki emisji'!D10/1000000</f>
        <v>0</v>
      </c>
      <c r="F34" s="509">
        <f>$B$34*$B$21*'Wskaźniki emisji'!E10/1000000</f>
        <v>0</v>
      </c>
      <c r="G34" s="509">
        <f>$B$34*$B$21*'Wskaźniki emisji'!F10/1000000</f>
        <v>0</v>
      </c>
      <c r="H34" s="509">
        <f>$B$34*$B$21*'Wskaźniki emisji'!G10/1000000</f>
        <v>0</v>
      </c>
      <c r="I34" s="509">
        <f>$B$34*$B$21*'Wskaźniki emisji'!H10/1000000</f>
        <v>0</v>
      </c>
      <c r="J34" s="509">
        <f>'Wskaźniki emisji'!B21/1000000*$B$34*$B$22</f>
        <v>0</v>
      </c>
      <c r="K34" s="509">
        <f>'Wskaźniki emisji'!C21/1000000*$B$34*$B$22</f>
        <v>0</v>
      </c>
      <c r="L34" s="509">
        <f>'Wskaźniki emisji'!D21/1000000*$B$34*$B$22</f>
        <v>0</v>
      </c>
      <c r="M34" s="509">
        <f>'Wskaźniki emisji'!E21/1000000*$B$34*$B$22</f>
        <v>0</v>
      </c>
      <c r="N34" s="509">
        <f>'Wskaźniki emisji'!F21/1000000*$B$34*$B$22</f>
        <v>0</v>
      </c>
      <c r="O34" s="509">
        <f>'Wskaźniki emisji'!G21/1000000*$B$34*$B$22</f>
        <v>0</v>
      </c>
      <c r="P34" s="509">
        <f>'Wskaźniki emisji'!H21/1000000*$B$34*$B$22</f>
        <v>0</v>
      </c>
    </row>
    <row r="35" spans="1:16">
      <c r="A35" s="408" t="s">
        <v>379</v>
      </c>
      <c r="B35" s="482">
        <v>5.0000000000000001E-3</v>
      </c>
      <c r="C35" s="509">
        <f>$B$35*$B$21*'Wskaźniki emisji'!B11/1000000</f>
        <v>0</v>
      </c>
      <c r="D35" s="509">
        <f>$B$35*$B$21*'Wskaźniki emisji'!C11/1000000</f>
        <v>0</v>
      </c>
      <c r="E35" s="509">
        <f>$B$35*$B$21*'Wskaźniki emisji'!D11/1000000</f>
        <v>0</v>
      </c>
      <c r="F35" s="509">
        <f>$B$35*$B$21*'Wskaźniki emisji'!E11/1000000</f>
        <v>0</v>
      </c>
      <c r="G35" s="509">
        <f>$B$35*$B$21*'Wskaźniki emisji'!F11/1000000</f>
        <v>0</v>
      </c>
      <c r="H35" s="509">
        <f>$B$35*$B$21*'Wskaźniki emisji'!G11/1000000</f>
        <v>0</v>
      </c>
      <c r="I35" s="509">
        <f>$B$35*$B$21*'Wskaźniki emisji'!H11/1000000</f>
        <v>0</v>
      </c>
      <c r="J35" s="509">
        <f>'Wskaźniki emisji'!B22/1000000*$B$35*$B$22</f>
        <v>0</v>
      </c>
      <c r="K35" s="509">
        <f>'Wskaźniki emisji'!C22/1000000*$B$35*$B$22</f>
        <v>0</v>
      </c>
      <c r="L35" s="509">
        <f>'Wskaźniki emisji'!D22/1000000*$B$35*$B$22</f>
        <v>0</v>
      </c>
      <c r="M35" s="509">
        <f>'Wskaźniki emisji'!E22/1000000*$B$35*$B$22</f>
        <v>0</v>
      </c>
      <c r="N35" s="509">
        <f>'Wskaźniki emisji'!F22/1000000*$B$35*$B$22</f>
        <v>0</v>
      </c>
      <c r="O35" s="509">
        <f>'Wskaźniki emisji'!G22/1000000*$B$35*$B$22</f>
        <v>0</v>
      </c>
      <c r="P35" s="509">
        <f>'Wskaźniki emisji'!H22/1000000*$B$35*$B$22</f>
        <v>0</v>
      </c>
    </row>
    <row r="36" spans="1:16">
      <c r="A36" s="408" t="s">
        <v>380</v>
      </c>
      <c r="B36" s="482">
        <v>0.03</v>
      </c>
      <c r="C36" s="509">
        <f>$B$36*$B$21*'Wskaźniki emisji'!B12/1000000</f>
        <v>0</v>
      </c>
      <c r="D36" s="509">
        <f>$B$36*$B$21*'Wskaźniki emisji'!C12/1000000</f>
        <v>0</v>
      </c>
      <c r="E36" s="509">
        <f>$B$36*$B$21*'Wskaźniki emisji'!D12/1000000</f>
        <v>0</v>
      </c>
      <c r="F36" s="509">
        <f>$B$36*$B$21*'Wskaźniki emisji'!E12/1000000</f>
        <v>0</v>
      </c>
      <c r="G36" s="509">
        <f>$B$36*$B$21*'Wskaźniki emisji'!F12/1000000</f>
        <v>0</v>
      </c>
      <c r="H36" s="509">
        <f>$B$36*$B$21*'Wskaźniki emisji'!G12/1000000</f>
        <v>0</v>
      </c>
      <c r="I36" s="509">
        <f>$B$36*$B$21*'Wskaźniki emisji'!H12/1000000</f>
        <v>0</v>
      </c>
      <c r="J36" s="509">
        <f>'Wskaźniki emisji'!B23/1000000*$B$36*$B$22</f>
        <v>0</v>
      </c>
      <c r="K36" s="509">
        <f>'Wskaźniki emisji'!C23/1000000*$B$36*$B$22</f>
        <v>0</v>
      </c>
      <c r="L36" s="509">
        <f>'Wskaźniki emisji'!D23/1000000*$B$36*$B$22</f>
        <v>0</v>
      </c>
      <c r="M36" s="509">
        <f>'Wskaźniki emisji'!E23/1000000*$B$36*$B$22</f>
        <v>0</v>
      </c>
      <c r="N36" s="509">
        <f>'Wskaźniki emisji'!F23/1000000*$B$36*$B$22</f>
        <v>0</v>
      </c>
      <c r="O36" s="509">
        <f>'Wskaźniki emisji'!G23/1000000*$B$36*$B$22</f>
        <v>0</v>
      </c>
      <c r="P36" s="509">
        <f>'Wskaźniki emisji'!H23/1000000*$B$36*$B$22</f>
        <v>0</v>
      </c>
    </row>
    <row r="37" spans="1:16">
      <c r="A37" s="408" t="s">
        <v>381</v>
      </c>
      <c r="B37" s="482">
        <v>0.01</v>
      </c>
      <c r="C37" s="509">
        <f>$B$37*$B$21*'Wskaźniki emisji'!B13/1000000</f>
        <v>0</v>
      </c>
      <c r="D37" s="509">
        <f>$B$37*$B$21*'Wskaźniki emisji'!C13/1000000</f>
        <v>0</v>
      </c>
      <c r="E37" s="509">
        <f>$B$37*$B$21*'Wskaźniki emisji'!D13/1000000</f>
        <v>0</v>
      </c>
      <c r="F37" s="509">
        <f>$B$37*$B$21*'Wskaźniki emisji'!E13/1000000</f>
        <v>0</v>
      </c>
      <c r="G37" s="509">
        <f>$B$37*$B$21*'Wskaźniki emisji'!F13/1000000</f>
        <v>0</v>
      </c>
      <c r="H37" s="509">
        <f>$B$37*$B$21*'Wskaźniki emisji'!G13/1000000</f>
        <v>0</v>
      </c>
      <c r="I37" s="509">
        <f>$B$37*$B$21*'Wskaźniki emisji'!H13/1000000</f>
        <v>0</v>
      </c>
      <c r="J37" s="509">
        <f>'Wskaźniki emisji'!B24/1000000*$B$37*$B$22</f>
        <v>0</v>
      </c>
      <c r="K37" s="509">
        <f>'Wskaźniki emisji'!C24/1000000*$B$37*$B$22</f>
        <v>0</v>
      </c>
      <c r="L37" s="509">
        <f>'Wskaźniki emisji'!D24/1000000*$B$37*$B$22</f>
        <v>0</v>
      </c>
      <c r="M37" s="509">
        <f>'Wskaźniki emisji'!E24/1000000*$B$37*$B$22</f>
        <v>0</v>
      </c>
      <c r="N37" s="509">
        <f>'Wskaźniki emisji'!F24/1000000*$B$37*$B$22</f>
        <v>0</v>
      </c>
      <c r="O37" s="509">
        <f>'Wskaźniki emisji'!G24/1000000*$B$37*$B$22</f>
        <v>0</v>
      </c>
      <c r="P37" s="509">
        <f>'Wskaźniki emisji'!H24/1000000*$B$37*$B$22</f>
        <v>0</v>
      </c>
    </row>
    <row r="38" spans="1:16">
      <c r="A38" s="408" t="s">
        <v>382</v>
      </c>
      <c r="B38" s="482">
        <v>1E-3</v>
      </c>
      <c r="C38" s="509">
        <f>$B$38*$B$21*'Wskaźniki emisji'!B14/1000000</f>
        <v>0</v>
      </c>
      <c r="D38" s="509">
        <f>$B$38*$B$21*'Wskaźniki emisji'!C14/1000000</f>
        <v>0</v>
      </c>
      <c r="E38" s="509">
        <f>$B$38*$B$21*'Wskaźniki emisji'!D14/1000000</f>
        <v>0</v>
      </c>
      <c r="F38" s="509">
        <f>$B$38*$B$21*'Wskaźniki emisji'!E14/1000000</f>
        <v>0</v>
      </c>
      <c r="G38" s="509">
        <f>$B$38*$B$21*'Wskaźniki emisji'!F14/1000000</f>
        <v>0</v>
      </c>
      <c r="H38" s="509">
        <f>$B$38*$B$21*'Wskaźniki emisji'!G14/1000000</f>
        <v>0</v>
      </c>
      <c r="I38" s="509">
        <f>$B$38*$B$21*'Wskaźniki emisji'!H14/1000000</f>
        <v>0</v>
      </c>
      <c r="J38" s="509">
        <f>'Wskaźniki emisji'!B25/1000000*$B$38*$B$22</f>
        <v>0</v>
      </c>
      <c r="K38" s="509">
        <f>'Wskaźniki emisji'!C25/1000000*$B$38*$B$22</f>
        <v>0</v>
      </c>
      <c r="L38" s="509">
        <f>'Wskaźniki emisji'!D25/1000000*$B$38*$B$22</f>
        <v>0</v>
      </c>
      <c r="M38" s="509">
        <f>'Wskaźniki emisji'!E25/1000000*$B$38*$B$22</f>
        <v>0</v>
      </c>
      <c r="N38" s="509">
        <f>'Wskaźniki emisji'!F25/1000000*$B$38*$B$22</f>
        <v>0</v>
      </c>
      <c r="O38" s="509">
        <f>'Wskaźniki emisji'!G25/1000000*$B$38*$B$22</f>
        <v>0</v>
      </c>
      <c r="P38" s="509">
        <f>'Wskaźniki emisji'!H25/1000000*$B$38*$B$22</f>
        <v>0</v>
      </c>
    </row>
    <row r="39" spans="1:16">
      <c r="A39" s="408" t="s">
        <v>383</v>
      </c>
      <c r="B39" s="482">
        <v>0</v>
      </c>
      <c r="C39" s="509">
        <f>$B$39*$B$21*'Wskaźniki emisji'!B15/1000000</f>
        <v>0</v>
      </c>
      <c r="D39" s="509">
        <f>$B$39*$B$21*'Wskaźniki emisji'!C15/1000000</f>
        <v>0</v>
      </c>
      <c r="E39" s="509">
        <f>$B$39*$B$21*'Wskaźniki emisji'!D15/1000000</f>
        <v>0</v>
      </c>
      <c r="F39" s="509">
        <f>$B$39*$B$21*'Wskaźniki emisji'!E15/1000000</f>
        <v>0</v>
      </c>
      <c r="G39" s="509">
        <f>$B$39*$B$21*'Wskaźniki emisji'!F15/1000000</f>
        <v>0</v>
      </c>
      <c r="H39" s="509">
        <f>$B$39*$B$21*'Wskaźniki emisji'!G15/1000000</f>
        <v>0</v>
      </c>
      <c r="I39" s="509">
        <f>$B$39*$B$21*'Wskaźniki emisji'!H15/1000000</f>
        <v>0</v>
      </c>
      <c r="J39" s="509">
        <f>'Wskaźniki emisji'!B26/1000000*$B$39*$B$22</f>
        <v>0</v>
      </c>
      <c r="K39" s="509">
        <f>'Wskaźniki emisji'!C26/1000000*$B$39*$B$22</f>
        <v>0</v>
      </c>
      <c r="L39" s="509">
        <f>'Wskaźniki emisji'!D26/1000000*$B$39*$B$22</f>
        <v>0</v>
      </c>
      <c r="M39" s="509">
        <f>'Wskaźniki emisji'!E26/1000000*$B$39*$B$22</f>
        <v>0</v>
      </c>
      <c r="N39" s="509">
        <f>'Wskaźniki emisji'!F26/1000000*$B$39*$B$22</f>
        <v>0</v>
      </c>
      <c r="O39" s="509">
        <f>'Wskaźniki emisji'!G26/1000000*$B$39*$B$22</f>
        <v>0</v>
      </c>
      <c r="P39" s="509">
        <f>'Wskaźniki emisji'!H26/1000000*$B$39*$B$22</f>
        <v>0</v>
      </c>
    </row>
    <row r="40" spans="1:16">
      <c r="A40" s="408" t="s">
        <v>387</v>
      </c>
      <c r="B40" s="482">
        <v>5.0000000000000001E-3</v>
      </c>
      <c r="C40" s="509">
        <f>$B$40*$B$21*'Wskaźniki emisji'!B16/1000000</f>
        <v>0</v>
      </c>
      <c r="D40" s="509">
        <f>$B$40*$B$21*'Wskaźniki emisji'!C16/1000000</f>
        <v>0</v>
      </c>
      <c r="E40" s="509">
        <f>$B$40*$B$21*'Wskaźniki emisji'!D16/1000000</f>
        <v>0</v>
      </c>
      <c r="F40" s="509">
        <f>$B$40*$B$21*'Wskaźniki emisji'!E16/1000000</f>
        <v>0</v>
      </c>
      <c r="G40" s="509">
        <f>$B$40*$B$21*'Wskaźniki emisji'!F16/1000000</f>
        <v>0</v>
      </c>
      <c r="H40" s="509">
        <f>$B$40*$B$21*'Wskaźniki emisji'!G16/1000000</f>
        <v>0</v>
      </c>
      <c r="I40" s="509">
        <f>$B$40*$B$21*'Wskaźniki emisji'!H16/1000000</f>
        <v>0</v>
      </c>
      <c r="J40" s="509">
        <f>'Wskaźniki emisji'!B27/1000000*$B$40*$B$22</f>
        <v>0</v>
      </c>
      <c r="K40" s="509">
        <f>'Wskaźniki emisji'!C27/1000000*$B$40*$B$22</f>
        <v>0</v>
      </c>
      <c r="L40" s="509">
        <f>'Wskaźniki emisji'!D27/1000000*$B$40*$B$22</f>
        <v>0</v>
      </c>
      <c r="M40" s="509">
        <f>'Wskaźniki emisji'!E27/1000000*$B$40*$B$22</f>
        <v>0</v>
      </c>
      <c r="N40" s="509">
        <f>'Wskaźniki emisji'!F27/1000000*$B$40*$B$22</f>
        <v>0</v>
      </c>
      <c r="O40" s="509">
        <f>'Wskaźniki emisji'!G27/1000000*$B$40*$B$22</f>
        <v>0</v>
      </c>
      <c r="P40" s="509">
        <f>'Wskaźniki emisji'!H27/1000000*$B$40*$B$22</f>
        <v>0</v>
      </c>
    </row>
    <row r="41" spans="1:16">
      <c r="A41" s="408" t="s">
        <v>384</v>
      </c>
      <c r="B41" s="482">
        <v>0</v>
      </c>
      <c r="C41" s="509">
        <f>$B$41*$B$21*'Wskaźniki emisji'!B17/1000000</f>
        <v>0</v>
      </c>
      <c r="D41" s="509">
        <f>$B$41*$B$21*'Wskaźniki emisji'!C17/1000000</f>
        <v>0</v>
      </c>
      <c r="E41" s="509">
        <f>$B$41*$B$21*'Wskaźniki emisji'!D17/1000000</f>
        <v>0</v>
      </c>
      <c r="F41" s="509">
        <f>$B$41*$B$21*'Wskaźniki emisji'!E17/1000000</f>
        <v>0</v>
      </c>
      <c r="G41" s="509">
        <f>$B$41*$B$21*'Wskaźniki emisji'!F17/1000000</f>
        <v>0</v>
      </c>
      <c r="H41" s="509">
        <f>$B$41*$B$21*'Wskaźniki emisji'!G17/1000000</f>
        <v>0</v>
      </c>
      <c r="I41" s="509">
        <f>$B$41*$B$21*'Wskaźniki emisji'!H17/1000000</f>
        <v>0</v>
      </c>
      <c r="J41" s="509">
        <f>'Wskaźniki emisji'!B28/1000000*$B$41*$B$22</f>
        <v>0</v>
      </c>
      <c r="K41" s="509">
        <f>'Wskaźniki emisji'!C28/1000000*$B$41*$B$22</f>
        <v>0</v>
      </c>
      <c r="L41" s="509">
        <f>'Wskaźniki emisji'!D28/1000000*$B$41*$B$22</f>
        <v>0</v>
      </c>
      <c r="M41" s="509">
        <f>'Wskaźniki emisji'!E28/1000000*$B$41*$B$22</f>
        <v>0</v>
      </c>
      <c r="N41" s="509">
        <f>'Wskaźniki emisji'!F28/1000000*$B$41*$B$22</f>
        <v>0</v>
      </c>
      <c r="O41" s="509">
        <f>'Wskaźniki emisji'!G28/1000000*$B$41*$B$22</f>
        <v>0</v>
      </c>
      <c r="P41" s="509">
        <f>'Wskaźniki emisji'!H28/1000000*$B$41*$B$22</f>
        <v>0</v>
      </c>
    </row>
    <row r="42" spans="1:16">
      <c r="A42" s="408" t="s">
        <v>385</v>
      </c>
      <c r="B42" s="482">
        <v>2E-3</v>
      </c>
      <c r="C42" s="509">
        <f>$B$42*$B$21*'Wskaźniki emisji'!B18/1000000</f>
        <v>0</v>
      </c>
      <c r="D42" s="509">
        <f>$B$42*$B$21*'Wskaźniki emisji'!C18/1000000</f>
        <v>0</v>
      </c>
      <c r="E42" s="509">
        <f>$B$42*$B$21*'Wskaźniki emisji'!D18/1000000</f>
        <v>0</v>
      </c>
      <c r="F42" s="509">
        <f>$B$42*$B$21*'Wskaźniki emisji'!E18/1000000</f>
        <v>0</v>
      </c>
      <c r="G42" s="509">
        <f>$B$42*$B$21*'Wskaźniki emisji'!F18/1000000</f>
        <v>0</v>
      </c>
      <c r="H42" s="509">
        <f>$B$42*$B$21*'Wskaźniki emisji'!G18/1000000</f>
        <v>0</v>
      </c>
      <c r="I42" s="509">
        <f>$B$42*$B$21*'Wskaźniki emisji'!H18/1000000</f>
        <v>0</v>
      </c>
      <c r="J42" s="509">
        <f>'Wskaźniki emisji'!B29/1000000*$B$42*$B$22</f>
        <v>0</v>
      </c>
      <c r="K42" s="509">
        <f>'Wskaźniki emisji'!C29/1000000*$B$42*$B$22</f>
        <v>0</v>
      </c>
      <c r="L42" s="509">
        <f>'Wskaźniki emisji'!D29/1000000*$B$42*$B$22</f>
        <v>0</v>
      </c>
      <c r="M42" s="509">
        <f>'Wskaźniki emisji'!E29/1000000*$B$42*$B$22</f>
        <v>0</v>
      </c>
      <c r="N42" s="509">
        <f>'Wskaźniki emisji'!F29/1000000*$B$42*$B$22</f>
        <v>0</v>
      </c>
      <c r="O42" s="509">
        <f>'Wskaźniki emisji'!G29/1000000*$B$42*$B$22</f>
        <v>0</v>
      </c>
      <c r="P42" s="509">
        <f>'Wskaźniki emisji'!H29/1000000*$B$42*$B$22</f>
        <v>0</v>
      </c>
    </row>
    <row r="43" spans="1:16">
      <c r="A43" s="408" t="s">
        <v>386</v>
      </c>
      <c r="B43" s="482">
        <v>0</v>
      </c>
      <c r="C43" s="509">
        <f>$B$43*$B$21*'Wskaźniki emisji'!B19/1000000</f>
        <v>0</v>
      </c>
      <c r="D43" s="509">
        <f>$B$43*$B$21*'Wskaźniki emisji'!C19/1000000</f>
        <v>0</v>
      </c>
      <c r="E43" s="509">
        <f>$B$43*$B$21*'Wskaźniki emisji'!D19/1000000</f>
        <v>0</v>
      </c>
      <c r="F43" s="509">
        <f>$B$43*$B$21*'Wskaźniki emisji'!E19/1000000</f>
        <v>0</v>
      </c>
      <c r="G43" s="509">
        <f>$B$43*$B$21*'Wskaźniki emisji'!F19/1000000</f>
        <v>0</v>
      </c>
      <c r="H43" s="509">
        <f>$B$43*$B$21*'Wskaźniki emisji'!G19/1000000</f>
        <v>0</v>
      </c>
      <c r="I43" s="509">
        <f>$B$43*$B$21*'Wskaźniki emisji'!H19/1000000</f>
        <v>0</v>
      </c>
      <c r="J43" s="509">
        <f>'Wskaźniki emisji'!B30/1000000*$B$43*$B$22</f>
        <v>0</v>
      </c>
      <c r="K43" s="509">
        <f>'Wskaźniki emisji'!C30/1000000*$B$43*$B$22</f>
        <v>0</v>
      </c>
      <c r="L43" s="509">
        <f>'Wskaźniki emisji'!D30/1000000*$B$43*$B$22</f>
        <v>0</v>
      </c>
      <c r="M43" s="509">
        <f>'Wskaźniki emisji'!E30/1000000*$B$43*$B$22</f>
        <v>0</v>
      </c>
      <c r="N43" s="509">
        <f>'Wskaźniki emisji'!F30/1000000*$B$43*$B$22</f>
        <v>0</v>
      </c>
      <c r="O43" s="509">
        <f>'Wskaźniki emisji'!G30/1000000*$B$43*$B$22</f>
        <v>0</v>
      </c>
      <c r="P43" s="509">
        <f>'Wskaźniki emisji'!H30/1000000*$B$43*$B$22</f>
        <v>0</v>
      </c>
    </row>
    <row r="44" spans="1:16" ht="15">
      <c r="A44" s="510" t="s">
        <v>360</v>
      </c>
      <c r="B44" s="511"/>
      <c r="C44" s="511"/>
      <c r="D44" s="511"/>
      <c r="E44" s="511"/>
      <c r="F44" s="511"/>
      <c r="G44" s="511"/>
      <c r="H44" s="511"/>
      <c r="I44" s="511"/>
      <c r="J44" s="511"/>
      <c r="K44" s="511"/>
      <c r="L44" s="511"/>
      <c r="M44" s="511"/>
      <c r="N44" s="511"/>
      <c r="O44" s="511"/>
      <c r="P44" s="512"/>
    </row>
    <row r="45" spans="1:16">
      <c r="A45" s="408" t="s">
        <v>371</v>
      </c>
      <c r="B45" s="482">
        <v>8.6835561531118155E-2</v>
      </c>
      <c r="C45" s="509">
        <f>'Wskaźniki emisji'!B32*$B$45*$B$21/1000000</f>
        <v>0</v>
      </c>
      <c r="D45" s="509">
        <f>'Wskaźniki emisji'!C32*$B$45*$B$21/1000000</f>
        <v>0</v>
      </c>
      <c r="E45" s="509">
        <f>'Wskaźniki emisji'!D32*$B$45*$B$21/1000000</f>
        <v>0</v>
      </c>
      <c r="F45" s="509">
        <f>'Wskaźniki emisji'!E32*$B$45*$B$21/1000000</f>
        <v>0</v>
      </c>
      <c r="G45" s="509">
        <f>'Wskaźniki emisji'!F32*$B$45*$B$21/1000000</f>
        <v>0</v>
      </c>
      <c r="H45" s="509">
        <f>'Wskaźniki emisji'!G32*$B$45*$B$21/1000000</f>
        <v>0</v>
      </c>
      <c r="I45" s="509">
        <f>'Wskaźniki emisji'!H32*$B$45*$B$21/1000000</f>
        <v>0</v>
      </c>
      <c r="J45" s="509">
        <v>0</v>
      </c>
      <c r="K45" s="509">
        <v>0</v>
      </c>
      <c r="L45" s="509">
        <v>0</v>
      </c>
      <c r="M45" s="509">
        <v>0</v>
      </c>
      <c r="N45" s="509">
        <v>0</v>
      </c>
      <c r="O45" s="509">
        <v>0</v>
      </c>
      <c r="P45" s="509">
        <v>0</v>
      </c>
    </row>
    <row r="46" spans="1:16">
      <c r="A46" s="408" t="s">
        <v>372</v>
      </c>
      <c r="B46" s="482">
        <v>0</v>
      </c>
      <c r="C46" s="509">
        <f>'Wskaźniki emisji'!B33*$B$46*$B$21/1000000</f>
        <v>0</v>
      </c>
      <c r="D46" s="509">
        <f>'Wskaźniki emisji'!C33*$B$46*$B$21/1000000</f>
        <v>0</v>
      </c>
      <c r="E46" s="509">
        <f>'Wskaźniki emisji'!D33*$B$46*$B$21/1000000</f>
        <v>0</v>
      </c>
      <c r="F46" s="509">
        <f>'Wskaźniki emisji'!E33*$B$46*$B$21/1000000</f>
        <v>0</v>
      </c>
      <c r="G46" s="509">
        <f>'Wskaźniki emisji'!F33*$B$46*$B$21/1000000</f>
        <v>0</v>
      </c>
      <c r="H46" s="509">
        <f>'Wskaźniki emisji'!G33*$B$46*$B$21/1000000</f>
        <v>0</v>
      </c>
      <c r="I46" s="509">
        <f>'Wskaźniki emisji'!H33*$B$46*$B$21/1000000</f>
        <v>0</v>
      </c>
      <c r="J46" s="509">
        <v>0</v>
      </c>
      <c r="K46" s="509">
        <v>0</v>
      </c>
      <c r="L46" s="509">
        <v>0</v>
      </c>
      <c r="M46" s="509">
        <v>0</v>
      </c>
      <c r="N46" s="509">
        <v>0</v>
      </c>
      <c r="O46" s="509">
        <v>0</v>
      </c>
      <c r="P46" s="509">
        <v>0</v>
      </c>
    </row>
    <row r="47" spans="1:16" ht="15">
      <c r="A47" s="510" t="s">
        <v>392</v>
      </c>
      <c r="B47" s="511"/>
      <c r="C47" s="511"/>
      <c r="D47" s="511"/>
      <c r="E47" s="511"/>
      <c r="F47" s="511"/>
      <c r="G47" s="511"/>
      <c r="H47" s="511"/>
      <c r="I47" s="511"/>
      <c r="J47" s="511"/>
      <c r="K47" s="511"/>
      <c r="L47" s="511"/>
      <c r="M47" s="511"/>
      <c r="N47" s="511"/>
      <c r="O47" s="511"/>
      <c r="P47" s="512"/>
    </row>
    <row r="48" spans="1:16">
      <c r="A48" s="408" t="s">
        <v>373</v>
      </c>
      <c r="B48" s="482">
        <v>4.5594741865878703E-2</v>
      </c>
      <c r="C48" s="509">
        <f>'Wskaźniki emisji'!B37/1000000*$B$48*$B$21</f>
        <v>0</v>
      </c>
      <c r="D48" s="509">
        <f>'Wskaźniki emisji'!C37/1000000*$B$48*$B$21</f>
        <v>0</v>
      </c>
      <c r="E48" s="509">
        <f>'Wskaźniki emisji'!D37/1000000*$B$48*$B$21</f>
        <v>0</v>
      </c>
      <c r="F48" s="509">
        <f>'Wskaźniki emisji'!E37/1000000*$B$48*$B$21</f>
        <v>0</v>
      </c>
      <c r="G48" s="509">
        <f>'Wskaźniki emisji'!F37/1000000*$B$48*$B$21</f>
        <v>0</v>
      </c>
      <c r="H48" s="509">
        <f>'Wskaźniki emisji'!G37/1000000*$B$48*$B$21</f>
        <v>0</v>
      </c>
      <c r="I48" s="509">
        <f>'Wskaźniki emisji'!H37/1000000*$B$48*$B$21</f>
        <v>0</v>
      </c>
      <c r="J48" s="509">
        <f>'Wskaźniki emisji'!B42/1000000*$B$22*$B$48</f>
        <v>0</v>
      </c>
      <c r="K48" s="509">
        <f>'Wskaźniki emisji'!C42/1000000*$B$22*$B$48</f>
        <v>0</v>
      </c>
      <c r="L48" s="509">
        <f>'Wskaźniki emisji'!D42/1000000*$B$22*$B$48</f>
        <v>0</v>
      </c>
      <c r="M48" s="509">
        <f>'Wskaźniki emisji'!E42/1000000*$B$22*$B$48</f>
        <v>0</v>
      </c>
      <c r="N48" s="509">
        <f>'Wskaźniki emisji'!F42/1000000*$B$22*$B$48</f>
        <v>0</v>
      </c>
      <c r="O48" s="509">
        <f>'Wskaźniki emisji'!G42/1000000*$B$22*$B$48</f>
        <v>0</v>
      </c>
      <c r="P48" s="509">
        <f>'Wskaźniki emisji'!H42/1000000*$B$22*$B$48</f>
        <v>0</v>
      </c>
    </row>
    <row r="49" spans="1:17">
      <c r="A49" s="408" t="s">
        <v>374</v>
      </c>
      <c r="B49" s="482">
        <v>0</v>
      </c>
      <c r="C49" s="509">
        <f>'Wskaźniki emisji'!B38/1000000*$B$49*$B$21</f>
        <v>0</v>
      </c>
      <c r="D49" s="509">
        <f>'Wskaźniki emisji'!C38/1000000*$B$49*$B$21</f>
        <v>0</v>
      </c>
      <c r="E49" s="509">
        <f>'Wskaźniki emisji'!D38/1000000*$B$49*$B$21</f>
        <v>0</v>
      </c>
      <c r="F49" s="509">
        <f>'Wskaźniki emisji'!E38/1000000*$B$49*$B$21</f>
        <v>0</v>
      </c>
      <c r="G49" s="509">
        <f>'Wskaźniki emisji'!F38/1000000*$B$49*$B$21</f>
        <v>0</v>
      </c>
      <c r="H49" s="509">
        <f>'Wskaźniki emisji'!G38/1000000*$B$49*$B$21</f>
        <v>0</v>
      </c>
      <c r="I49" s="509">
        <f>'Wskaźniki emisji'!H38/1000000*$B$49*$B$21</f>
        <v>0</v>
      </c>
      <c r="J49" s="509">
        <f>'Wskaźniki emisji'!B43/1000000*$B$22*$B$49</f>
        <v>0</v>
      </c>
      <c r="K49" s="509">
        <f>'Wskaźniki emisji'!C43/1000000*$B$22*$B$49</f>
        <v>0</v>
      </c>
      <c r="L49" s="509">
        <f>'Wskaźniki emisji'!D43/1000000*$B$22*$B$49</f>
        <v>0</v>
      </c>
      <c r="M49" s="509">
        <f>'Wskaźniki emisji'!E43/1000000*$B$22*$B$49</f>
        <v>0</v>
      </c>
      <c r="N49" s="509">
        <f>'Wskaźniki emisji'!F43/1000000*$B$22*$B$49</f>
        <v>0</v>
      </c>
      <c r="O49" s="509">
        <f>'Wskaźniki emisji'!G43/1000000*$B$22*$B$49</f>
        <v>0</v>
      </c>
      <c r="P49" s="509">
        <f>'Wskaźniki emisji'!H43/1000000*$B$22*$B$49</f>
        <v>0</v>
      </c>
    </row>
    <row r="50" spans="1:17" ht="15">
      <c r="A50" s="510" t="s">
        <v>316</v>
      </c>
      <c r="B50" s="511"/>
      <c r="C50" s="511"/>
      <c r="D50" s="511"/>
      <c r="E50" s="511"/>
      <c r="F50" s="511"/>
      <c r="G50" s="511"/>
      <c r="H50" s="511"/>
      <c r="I50" s="511"/>
      <c r="J50" s="511"/>
      <c r="K50" s="511"/>
      <c r="L50" s="511"/>
      <c r="M50" s="511"/>
      <c r="N50" s="511"/>
      <c r="O50" s="511"/>
      <c r="P50" s="512"/>
    </row>
    <row r="51" spans="1:17">
      <c r="A51" s="434" t="s">
        <v>375</v>
      </c>
      <c r="B51" s="482">
        <v>5.1211754758035827E-2</v>
      </c>
      <c r="C51" s="509">
        <v>0</v>
      </c>
      <c r="D51" s="509">
        <v>0</v>
      </c>
      <c r="E51" s="509">
        <v>0</v>
      </c>
      <c r="F51" s="509">
        <v>0</v>
      </c>
      <c r="G51" s="509">
        <v>0</v>
      </c>
      <c r="H51" s="509">
        <v>0</v>
      </c>
      <c r="I51" s="509">
        <v>0</v>
      </c>
      <c r="J51" s="509">
        <f>'Wskaźniki emisji'!B47*$B$51*$B$22/1000000</f>
        <v>0</v>
      </c>
      <c r="K51" s="509">
        <f>'Wskaźniki emisji'!C47*$B$51*$B$22/1000000</f>
        <v>0</v>
      </c>
      <c r="L51" s="509">
        <f>'Wskaźniki emisji'!D47*$B$51*$B$22/1000000</f>
        <v>0</v>
      </c>
      <c r="M51" s="509">
        <f>'Wskaźniki emisji'!E47*$B$51*$B$22/1000000</f>
        <v>0</v>
      </c>
      <c r="N51" s="509">
        <f>'Wskaźniki emisji'!F47*$B$51*$B$22/1000000</f>
        <v>0</v>
      </c>
      <c r="O51" s="509">
        <f>'Wskaźniki emisji'!G47*$B$51*$B$22/1000000</f>
        <v>0</v>
      </c>
      <c r="P51" s="509">
        <f>'Wskaźniki emisji'!H47*$B$51*$B$22/1000000</f>
        <v>0</v>
      </c>
    </row>
    <row r="52" spans="1:17">
      <c r="A52" s="434" t="s">
        <v>390</v>
      </c>
      <c r="B52" s="482">
        <v>0</v>
      </c>
      <c r="C52" s="509">
        <v>0</v>
      </c>
      <c r="D52" s="509">
        <v>0</v>
      </c>
      <c r="E52" s="509">
        <v>0</v>
      </c>
      <c r="F52" s="509">
        <v>0</v>
      </c>
      <c r="G52" s="509">
        <v>0</v>
      </c>
      <c r="H52" s="509">
        <v>0</v>
      </c>
      <c r="I52" s="509">
        <v>0</v>
      </c>
      <c r="J52" s="509">
        <f>'Wskaźniki emisji'!B48*$B$52*$B$22/1000000</f>
        <v>0</v>
      </c>
      <c r="K52" s="509">
        <f>'Wskaźniki emisji'!C48*$B$52*$B$22/1000000</f>
        <v>0</v>
      </c>
      <c r="L52" s="509">
        <f>'Wskaźniki emisji'!D48*$B$52*$B$22/1000000</f>
        <v>0</v>
      </c>
      <c r="M52" s="509">
        <f>'Wskaźniki emisji'!E48*$B$52*$B$22/1000000</f>
        <v>0</v>
      </c>
      <c r="N52" s="509">
        <f>'Wskaźniki emisji'!F48*$B$52*$B$22/1000000</f>
        <v>0</v>
      </c>
      <c r="O52" s="509">
        <f>'Wskaźniki emisji'!G48*$B$52*$B$22/1000000</f>
        <v>0</v>
      </c>
      <c r="P52" s="509">
        <f>'Wskaźniki emisji'!H48*$B$52*$B$22/1000000</f>
        <v>0</v>
      </c>
    </row>
    <row r="53" spans="1:17" ht="15">
      <c r="A53" s="510" t="s">
        <v>363</v>
      </c>
      <c r="B53" s="511"/>
      <c r="C53" s="511"/>
      <c r="D53" s="511"/>
      <c r="E53" s="511"/>
      <c r="F53" s="511"/>
      <c r="G53" s="511"/>
      <c r="H53" s="511"/>
      <c r="I53" s="511"/>
      <c r="J53" s="511"/>
      <c r="K53" s="511"/>
      <c r="L53" s="511"/>
      <c r="M53" s="511"/>
      <c r="N53" s="511"/>
      <c r="O53" s="511"/>
      <c r="P53" s="512"/>
    </row>
    <row r="54" spans="1:17">
      <c r="A54" s="436" t="s">
        <v>376</v>
      </c>
      <c r="B54" s="482">
        <v>9.2896743854053651E-2</v>
      </c>
      <c r="C54" s="509">
        <f>$B$54*$B$21*'Wskaźniki emisji'!B52/1000000</f>
        <v>0</v>
      </c>
      <c r="D54" s="509">
        <f>$B$54*$B$21*'Wskaźniki emisji'!C52/1000000</f>
        <v>0</v>
      </c>
      <c r="E54" s="509">
        <f>$B$54*$B$21*'Wskaźniki emisji'!D52/1000000</f>
        <v>0</v>
      </c>
      <c r="F54" s="509">
        <f>$B$54*$B$21*'Wskaźniki emisji'!E52/1000000</f>
        <v>0</v>
      </c>
      <c r="G54" s="509">
        <f>$B$54*$B$21*'Wskaźniki emisji'!F52/1000000</f>
        <v>0</v>
      </c>
      <c r="H54" s="509">
        <f>$B$54*$B$21*'Wskaźniki emisji'!G52/1000000</f>
        <v>0</v>
      </c>
      <c r="I54" s="509">
        <f>$B$54*$B$21*'Wskaźniki emisji'!H52/1000000</f>
        <v>0</v>
      </c>
      <c r="J54" s="509">
        <f>'Wskaźniki emisji'!B57/1000000*$B$54*$B$21</f>
        <v>0</v>
      </c>
      <c r="K54" s="509">
        <f>'Wskaźniki emisji'!C57/1000000*$B$54*$B$21</f>
        <v>0</v>
      </c>
      <c r="L54" s="509">
        <f>'Wskaźniki emisji'!D57/1000000*$B$54*$B$21</f>
        <v>0</v>
      </c>
      <c r="M54" s="509">
        <f>'Wskaźniki emisji'!E57/1000000*$B$54*$B$21</f>
        <v>0</v>
      </c>
      <c r="N54" s="509">
        <f>'Wskaźniki emisji'!F57/1000000*$B$54*$B$21</f>
        <v>0</v>
      </c>
      <c r="O54" s="509">
        <f>'Wskaźniki emisji'!G57/1000000*$B$54*$B$21</f>
        <v>0</v>
      </c>
      <c r="P54" s="509">
        <f>'Wskaźniki emisji'!H57/1000000*$B$54*$B$21</f>
        <v>0</v>
      </c>
    </row>
    <row r="55" spans="1:17">
      <c r="A55" s="408" t="s">
        <v>377</v>
      </c>
      <c r="B55" s="482">
        <v>0</v>
      </c>
      <c r="C55" s="509">
        <f>$B$55*$B$21*'Wskaźniki emisji'!B53/1000000</f>
        <v>0</v>
      </c>
      <c r="D55" s="509">
        <f>$B$55*$B$21*'Wskaźniki emisji'!C53/1000000</f>
        <v>0</v>
      </c>
      <c r="E55" s="509">
        <f>$B$55*$B$21*'Wskaźniki emisji'!D53/1000000</f>
        <v>0</v>
      </c>
      <c r="F55" s="509">
        <f>$B$55*$B$21*'Wskaźniki emisji'!E53/1000000</f>
        <v>0</v>
      </c>
      <c r="G55" s="509">
        <f>$B$55*$B$21*'Wskaźniki emisji'!F53/1000000</f>
        <v>0</v>
      </c>
      <c r="H55" s="509">
        <f>$B$55*$B$21*'Wskaźniki emisji'!G53/1000000</f>
        <v>0</v>
      </c>
      <c r="I55" s="509">
        <f>$B$55*$B$21*'Wskaźniki emisji'!H53/1000000</f>
        <v>0</v>
      </c>
      <c r="J55" s="509">
        <f>'Wskaźniki emisji'!B58/1000000*$B$55*$B$22</f>
        <v>0</v>
      </c>
      <c r="K55" s="509">
        <f>'Wskaźniki emisji'!C58/1000000*$B$55*$B$22</f>
        <v>0</v>
      </c>
      <c r="L55" s="509">
        <f>'Wskaźniki emisji'!D58/1000000*$B$55*$B$22</f>
        <v>0</v>
      </c>
      <c r="M55" s="509">
        <f>'Wskaźniki emisji'!E58/1000000*$B$55*$B$22</f>
        <v>0</v>
      </c>
      <c r="N55" s="509">
        <f>'Wskaźniki emisji'!F58/1000000*$B$55*$B$22</f>
        <v>0</v>
      </c>
      <c r="O55" s="509">
        <f>'Wskaźniki emisji'!G58/1000000*$B$55*$B$22</f>
        <v>0</v>
      </c>
      <c r="P55" s="509">
        <f>'Wskaźniki emisji'!H58/1000000*$B$55*$B$22</f>
        <v>0</v>
      </c>
    </row>
    <row r="56" spans="1:17">
      <c r="A56" s="434"/>
      <c r="B56" s="434"/>
      <c r="C56" s="434"/>
      <c r="D56" s="434"/>
      <c r="E56" s="434"/>
      <c r="F56" s="434"/>
      <c r="G56" s="434"/>
      <c r="H56" s="434"/>
      <c r="I56" s="434"/>
      <c r="J56" s="434"/>
      <c r="K56" s="434"/>
      <c r="L56" s="434"/>
      <c r="M56" s="434"/>
      <c r="N56" s="434"/>
      <c r="O56" s="434"/>
      <c r="P56" s="434"/>
    </row>
    <row r="57" spans="1:17" ht="15" customHeight="1">
      <c r="A57" s="434"/>
      <c r="B57" s="434"/>
      <c r="C57" s="434"/>
      <c r="D57" s="841" t="s">
        <v>418</v>
      </c>
      <c r="E57" s="841"/>
      <c r="F57" s="841"/>
      <c r="G57" s="841"/>
      <c r="H57" s="841"/>
      <c r="I57" s="841"/>
      <c r="J57" s="841"/>
      <c r="K57" s="513"/>
      <c r="L57" s="513"/>
      <c r="M57" s="513"/>
      <c r="N57" s="513"/>
      <c r="O57" s="513"/>
      <c r="P57" s="513"/>
    </row>
    <row r="58" spans="1:17" ht="14.25" customHeight="1">
      <c r="A58" s="434"/>
      <c r="B58" s="434"/>
      <c r="C58" s="434"/>
      <c r="D58" s="508" t="s">
        <v>332</v>
      </c>
      <c r="E58" s="508" t="s">
        <v>333</v>
      </c>
      <c r="F58" s="508" t="s">
        <v>334</v>
      </c>
      <c r="G58" s="508" t="s">
        <v>335</v>
      </c>
      <c r="H58" s="508" t="s">
        <v>336</v>
      </c>
      <c r="I58" s="508" t="s">
        <v>337</v>
      </c>
      <c r="J58" s="508" t="s">
        <v>338</v>
      </c>
      <c r="K58" s="513"/>
      <c r="L58" s="513"/>
      <c r="M58" s="513"/>
      <c r="N58" s="513"/>
      <c r="O58" s="513"/>
      <c r="P58" s="513"/>
    </row>
    <row r="59" spans="1:17">
      <c r="A59" s="434"/>
      <c r="B59" s="434"/>
      <c r="C59" s="434"/>
      <c r="D59" s="509">
        <f>$B$23*'Wskaźniki emisji'!B4/1000000</f>
        <v>0</v>
      </c>
      <c r="E59" s="509">
        <f>$B$23*'Wskaźniki emisji'!C4/1000000</f>
        <v>0</v>
      </c>
      <c r="F59" s="509">
        <f>$B$23*'Wskaźniki emisji'!D4/1000000</f>
        <v>0</v>
      </c>
      <c r="G59" s="509">
        <f>$B$23*'Wskaźniki emisji'!E4/1000000</f>
        <v>0</v>
      </c>
      <c r="H59" s="509">
        <f>$B$23*'Wskaźniki emisji'!F4/1000000</f>
        <v>0</v>
      </c>
      <c r="I59" s="509">
        <f>$B$23*'Wskaźniki emisji'!G4/1000000</f>
        <v>0</v>
      </c>
      <c r="J59" s="509">
        <f>$B$23*'Wskaźniki emisji'!H4/1000000</f>
        <v>0</v>
      </c>
      <c r="K59" s="513"/>
      <c r="L59" s="513"/>
      <c r="M59" s="513"/>
      <c r="N59" s="513"/>
      <c r="O59" s="513"/>
      <c r="P59" s="513"/>
      <c r="Q59" s="434"/>
    </row>
    <row r="60" spans="1:17" ht="15">
      <c r="A60" s="434"/>
      <c r="B60" s="434"/>
      <c r="C60" s="434"/>
      <c r="D60" s="841" t="s">
        <v>419</v>
      </c>
      <c r="E60" s="841"/>
      <c r="F60" s="841"/>
      <c r="G60" s="841"/>
      <c r="H60" s="841"/>
      <c r="I60" s="841"/>
      <c r="J60" s="841"/>
      <c r="K60" s="513"/>
      <c r="L60" s="513"/>
      <c r="M60" s="513"/>
      <c r="N60" s="513"/>
      <c r="O60" s="513"/>
      <c r="P60" s="513"/>
      <c r="Q60" s="434"/>
    </row>
    <row r="61" spans="1:17">
      <c r="A61" s="434"/>
      <c r="B61" s="434"/>
      <c r="C61" s="434"/>
      <c r="D61" s="509">
        <f>$B$24*'Wskaźniki emisji'!B5/1000000</f>
        <v>0</v>
      </c>
      <c r="E61" s="509">
        <f>$B$24*'Wskaźniki emisji'!C5/1000000</f>
        <v>0</v>
      </c>
      <c r="F61" s="509">
        <f>$B$24*'Wskaźniki emisji'!D5/1000000</f>
        <v>0</v>
      </c>
      <c r="G61" s="509">
        <f>$B$24*'Wskaźniki emisji'!E5/1000000</f>
        <v>0</v>
      </c>
      <c r="H61" s="509">
        <f>$B$24*'Wskaźniki emisji'!F5/1000000</f>
        <v>0</v>
      </c>
      <c r="I61" s="509">
        <f>$B$24*'Wskaźniki emisji'!G5/1000000</f>
        <v>0</v>
      </c>
      <c r="J61" s="509">
        <f>$B$24*'Wskaźniki emisji'!H5/1000000</f>
        <v>0</v>
      </c>
      <c r="K61" s="513"/>
      <c r="L61" s="513"/>
      <c r="M61" s="513"/>
      <c r="N61" s="513"/>
      <c r="O61" s="513"/>
      <c r="P61" s="513"/>
      <c r="Q61" s="434"/>
    </row>
    <row r="62" spans="1:17">
      <c r="A62" s="434"/>
      <c r="B62" s="434"/>
      <c r="C62" s="434"/>
      <c r="K62" s="513"/>
      <c r="L62" s="513"/>
      <c r="M62" s="513"/>
      <c r="N62" s="513"/>
      <c r="O62" s="513"/>
      <c r="P62" s="513"/>
    </row>
    <row r="63" spans="1:17" ht="12.75" customHeight="1">
      <c r="A63" s="434"/>
      <c r="B63" s="434"/>
      <c r="C63" s="434"/>
    </row>
    <row r="64" spans="1:17">
      <c r="A64" s="434"/>
      <c r="B64" s="434"/>
      <c r="C64" s="434"/>
    </row>
    <row r="65" spans="1:3">
      <c r="A65" s="434"/>
      <c r="B65" s="434"/>
      <c r="C65" s="434"/>
    </row>
  </sheetData>
  <mergeCells count="7">
    <mergeCell ref="D60:J60"/>
    <mergeCell ref="A1:T1"/>
    <mergeCell ref="A31:B32"/>
    <mergeCell ref="C31:I31"/>
    <mergeCell ref="J31:P31"/>
    <mergeCell ref="A33:P33"/>
    <mergeCell ref="D57:J57"/>
  </mergeCells>
  <pageMargins left="0.7" right="0.7" top="0.75" bottom="0.75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0" tint="-0.34998626667073579"/>
  </sheetPr>
  <dimension ref="A1:U78"/>
  <sheetViews>
    <sheetView view="pageBreakPreview" zoomScale="85" zoomScaleNormal="70" zoomScaleSheetLayoutView="85" workbookViewId="0">
      <pane ySplit="1" topLeftCell="A2" activePane="bottomLeft" state="frozen"/>
      <selection pane="bottomLeft" activeCell="C33" sqref="C33:C39"/>
    </sheetView>
  </sheetViews>
  <sheetFormatPr defaultRowHeight="14.25"/>
  <cols>
    <col min="1" max="1" width="26.875" customWidth="1"/>
    <col min="2" max="2" width="12.125" customWidth="1"/>
    <col min="3" max="3" width="12" customWidth="1"/>
    <col min="4" max="4" width="9.375" bestFit="1" customWidth="1"/>
    <col min="5" max="5" width="9.75" bestFit="1" customWidth="1"/>
    <col min="11" max="11" width="9.375" bestFit="1" customWidth="1"/>
    <col min="13" max="13" width="10" bestFit="1" customWidth="1"/>
    <col min="24" max="24" width="9.5" bestFit="1" customWidth="1"/>
  </cols>
  <sheetData>
    <row r="1" spans="1:21" ht="15">
      <c r="A1" s="854" t="s">
        <v>357</v>
      </c>
      <c r="B1" s="854"/>
      <c r="C1" s="854"/>
      <c r="D1" s="854"/>
      <c r="E1" s="854"/>
      <c r="F1" s="854"/>
      <c r="G1" s="854"/>
      <c r="H1" s="854"/>
      <c r="I1" s="854"/>
      <c r="J1" s="854"/>
      <c r="K1" s="854"/>
      <c r="L1" s="854"/>
      <c r="M1" s="854"/>
      <c r="N1" s="854"/>
      <c r="O1" s="854"/>
      <c r="P1" s="854"/>
      <c r="Q1" s="854"/>
      <c r="R1" s="854"/>
      <c r="S1" s="854"/>
      <c r="T1" s="854"/>
      <c r="U1" s="854"/>
    </row>
    <row r="3" spans="1:21" ht="15">
      <c r="A3" s="407" t="s">
        <v>425</v>
      </c>
    </row>
    <row r="4" spans="1:21" ht="28.5">
      <c r="A4" s="3" t="s">
        <v>358</v>
      </c>
      <c r="B4" s="426" t="s">
        <v>369</v>
      </c>
    </row>
    <row r="5" spans="1:21" ht="15">
      <c r="A5" s="3" t="s">
        <v>8</v>
      </c>
      <c r="B5" s="423" t="e">
        <f>SUMIFS(#REF!,#REF!,A5)</f>
        <v>#REF!</v>
      </c>
      <c r="G5" s="407" t="s">
        <v>365</v>
      </c>
    </row>
    <row r="6" spans="1:21">
      <c r="A6" s="3" t="s">
        <v>1</v>
      </c>
      <c r="B6" s="423" t="e">
        <f>SUMIFS(#REF!,#REF!,A6)</f>
        <v>#REF!</v>
      </c>
      <c r="G6" s="419" t="s">
        <v>332</v>
      </c>
      <c r="H6" s="419" t="s">
        <v>333</v>
      </c>
      <c r="I6" s="419" t="s">
        <v>334</v>
      </c>
      <c r="J6" s="419" t="s">
        <v>335</v>
      </c>
      <c r="K6" s="419" t="s">
        <v>336</v>
      </c>
      <c r="L6" s="419" t="s">
        <v>337</v>
      </c>
      <c r="M6" s="419" t="s">
        <v>338</v>
      </c>
    </row>
    <row r="7" spans="1:21">
      <c r="A7" s="3" t="s">
        <v>26</v>
      </c>
      <c r="B7" s="423" t="e">
        <f>SUMIFS(#REF!,#REF!,A7)+COUNTIFS(#REF!,'Mieszkalne emisja, energia'!A7)*#REF!*#REF!</f>
        <v>#REF!</v>
      </c>
      <c r="G7" s="422" t="e">
        <f>SUM(D46:D73)+SUM(K46:K73)</f>
        <v>#REF!</v>
      </c>
      <c r="H7" s="422" t="e">
        <f>SUM(E46:E73)+SUM(L46:L73)</f>
        <v>#REF!</v>
      </c>
      <c r="I7" s="422" t="e">
        <f>SUM(F46:F73)+SUM(M46:M73)+B29*'Wskaźniki emisji'!C72</f>
        <v>#REF!</v>
      </c>
      <c r="J7" s="422" t="e">
        <f>SUM(G46:G73)+SUM(N46:N73)</f>
        <v>#REF!</v>
      </c>
      <c r="K7" s="422" t="e">
        <f>SUM(H46:H73)+SUM(O46:O73)</f>
        <v>#REF!</v>
      </c>
      <c r="L7" s="422" t="e">
        <f>SUM(I46:I73)+SUM(P46:P73)</f>
        <v>#REF!</v>
      </c>
      <c r="M7" s="422" t="e">
        <f>SUM(J46:J73)+SUM(Q46:Q73)</f>
        <v>#REF!</v>
      </c>
    </row>
    <row r="8" spans="1:21">
      <c r="A8" s="3" t="s">
        <v>7</v>
      </c>
      <c r="B8" s="423" t="e">
        <f>SUMIFS(#REF!,#REF!,A8)</f>
        <v>#REF!</v>
      </c>
      <c r="G8" s="430"/>
      <c r="H8" s="430"/>
      <c r="I8" s="430"/>
      <c r="J8" s="430"/>
      <c r="K8" s="430"/>
      <c r="L8" s="430"/>
      <c r="M8" s="430"/>
    </row>
    <row r="9" spans="1:21">
      <c r="A9" s="3" t="s">
        <v>274</v>
      </c>
      <c r="B9" s="423" t="e">
        <f>SUMIFS(#REF!,#REF!,A9)</f>
        <v>#REF!</v>
      </c>
    </row>
    <row r="10" spans="1:21">
      <c r="A10" s="3" t="s">
        <v>3</v>
      </c>
      <c r="B10" s="423" t="e">
        <f>SUMIFS(#REF!,#REF!,A10)*1.8*520/1000*3.6</f>
        <v>#REF!</v>
      </c>
    </row>
    <row r="11" spans="1:21">
      <c r="A11" s="471" t="s">
        <v>2</v>
      </c>
      <c r="B11" s="423" t="e">
        <f>(#REF!+#REF!+#REF!+#REF!)*1*3.6</f>
        <v>#REF!</v>
      </c>
      <c r="D11" s="428"/>
    </row>
    <row r="12" spans="1:21">
      <c r="A12" s="421" t="s">
        <v>137</v>
      </c>
      <c r="B12" s="423" t="e">
        <f>SUM(B5:B11)</f>
        <v>#REF!</v>
      </c>
      <c r="C12" s="428"/>
    </row>
    <row r="13" spans="1:21" ht="15">
      <c r="A13" s="407" t="s">
        <v>359</v>
      </c>
    </row>
    <row r="14" spans="1:21">
      <c r="A14" s="3" t="s">
        <v>353</v>
      </c>
      <c r="B14" s="3"/>
      <c r="C14" s="423">
        <v>249247</v>
      </c>
      <c r="N14" s="416"/>
      <c r="O14" s="417"/>
    </row>
    <row r="15" spans="1:21">
      <c r="A15" s="3" t="s">
        <v>354</v>
      </c>
      <c r="B15" s="3"/>
      <c r="C15" s="423" t="e">
        <f>SUM(#REF!)</f>
        <v>#REF!</v>
      </c>
      <c r="D15" s="428"/>
      <c r="E15" s="428"/>
    </row>
    <row r="16" spans="1:21">
      <c r="A16" s="3" t="s">
        <v>355</v>
      </c>
      <c r="B16" s="3"/>
      <c r="C16" s="423" t="e">
        <f>B12</f>
        <v>#REF!</v>
      </c>
      <c r="D16" s="428"/>
      <c r="E16" s="428"/>
      <c r="M16" s="417"/>
    </row>
    <row r="17" spans="1:18">
      <c r="A17" s="3" t="s">
        <v>356</v>
      </c>
      <c r="B17" s="3"/>
      <c r="C17" s="423" t="e">
        <f>C16/C15*C14</f>
        <v>#REF!</v>
      </c>
    </row>
    <row r="19" spans="1:18" ht="28.5">
      <c r="A19" s="426" t="s">
        <v>358</v>
      </c>
      <c r="B19" s="426" t="s">
        <v>369</v>
      </c>
      <c r="C19" s="427" t="s">
        <v>178</v>
      </c>
      <c r="E19" s="428"/>
    </row>
    <row r="20" spans="1:18">
      <c r="A20" s="3" t="s">
        <v>8</v>
      </c>
      <c r="B20" s="423" t="e">
        <f>B5/$B$12*$C$17</f>
        <v>#REF!</v>
      </c>
      <c r="C20" s="420" t="e">
        <f t="shared" ref="C20:C26" si="0">B20/$B$27</f>
        <v>#REF!</v>
      </c>
      <c r="P20" s="429"/>
      <c r="Q20" s="429"/>
      <c r="R20" s="429"/>
    </row>
    <row r="21" spans="1:18">
      <c r="A21" s="3" t="s">
        <v>388</v>
      </c>
      <c r="B21" s="423" t="e">
        <f t="shared" ref="B21:B26" si="1">B6/$B$12*$C$17</f>
        <v>#REF!</v>
      </c>
      <c r="C21" s="420" t="e">
        <f t="shared" si="0"/>
        <v>#REF!</v>
      </c>
      <c r="P21" s="429"/>
      <c r="Q21" s="429"/>
      <c r="R21" s="429"/>
    </row>
    <row r="22" spans="1:18">
      <c r="A22" s="3" t="s">
        <v>26</v>
      </c>
      <c r="B22" s="423" t="e">
        <f t="shared" si="1"/>
        <v>#REF!</v>
      </c>
      <c r="C22" s="420" t="e">
        <f t="shared" si="0"/>
        <v>#REF!</v>
      </c>
      <c r="P22" s="429"/>
      <c r="Q22" s="429"/>
      <c r="R22" s="429"/>
    </row>
    <row r="23" spans="1:18">
      <c r="A23" t="s">
        <v>7</v>
      </c>
      <c r="B23" s="423" t="e">
        <f t="shared" si="1"/>
        <v>#REF!</v>
      </c>
      <c r="C23" s="420" t="e">
        <f t="shared" si="0"/>
        <v>#REF!</v>
      </c>
      <c r="N23" s="431"/>
      <c r="O23" s="429"/>
      <c r="P23" s="429"/>
      <c r="Q23" s="429"/>
      <c r="R23" s="429"/>
    </row>
    <row r="24" spans="1:18">
      <c r="A24" s="3" t="s">
        <v>9</v>
      </c>
      <c r="B24" s="423" t="e">
        <f t="shared" si="1"/>
        <v>#REF!</v>
      </c>
      <c r="C24" s="420" t="e">
        <f t="shared" si="0"/>
        <v>#REF!</v>
      </c>
      <c r="P24" s="429"/>
      <c r="Q24" s="429"/>
      <c r="R24" s="429"/>
    </row>
    <row r="25" spans="1:18">
      <c r="A25" s="3" t="s">
        <v>3</v>
      </c>
      <c r="B25" s="423" t="e">
        <f>B10/$B$12*$C$17</f>
        <v>#REF!</v>
      </c>
      <c r="C25" s="420" t="e">
        <f t="shared" si="0"/>
        <v>#REF!</v>
      </c>
      <c r="P25" s="429"/>
      <c r="Q25" s="429"/>
      <c r="R25" s="429"/>
    </row>
    <row r="26" spans="1:18">
      <c r="A26" s="3" t="s">
        <v>2</v>
      </c>
      <c r="B26" s="423" t="e">
        <f t="shared" si="1"/>
        <v>#REF!</v>
      </c>
      <c r="C26" s="420" t="e">
        <f t="shared" si="0"/>
        <v>#REF!</v>
      </c>
      <c r="P26" s="429"/>
      <c r="Q26" s="429"/>
      <c r="R26" s="429"/>
    </row>
    <row r="27" spans="1:18">
      <c r="A27" s="421" t="s">
        <v>137</v>
      </c>
      <c r="B27" s="424" t="e">
        <f>SUM(B20:B26)</f>
        <v>#REF!</v>
      </c>
      <c r="C27" s="425" t="e">
        <f>SUM(C20:C26)</f>
        <v>#REF!</v>
      </c>
      <c r="N27" s="416"/>
      <c r="P27" s="429"/>
      <c r="Q27" s="429"/>
    </row>
    <row r="28" spans="1:18">
      <c r="A28" t="s">
        <v>364</v>
      </c>
    </row>
    <row r="29" spans="1:18">
      <c r="B29" s="418">
        <f>0.766*8283</f>
        <v>6344.7780000000002</v>
      </c>
    </row>
    <row r="30" spans="1:18" ht="15">
      <c r="A30" s="407" t="s">
        <v>389</v>
      </c>
      <c r="B30" s="418"/>
    </row>
    <row r="31" spans="1:18">
      <c r="A31">
        <v>22211.64</v>
      </c>
      <c r="B31" s="418" t="s">
        <v>65</v>
      </c>
    </row>
    <row r="32" spans="1:18" ht="28.5">
      <c r="A32" s="426" t="s">
        <v>358</v>
      </c>
      <c r="B32" s="426" t="s">
        <v>369</v>
      </c>
      <c r="C32" s="427" t="s">
        <v>178</v>
      </c>
    </row>
    <row r="33" spans="1:17">
      <c r="A33" s="3" t="s">
        <v>8</v>
      </c>
      <c r="B33" s="432" t="e">
        <f>C33*$B$27</f>
        <v>#REF!</v>
      </c>
      <c r="C33" s="433" t="e">
        <f>C20-C20/SUM($C$20+$C$21+$C$23+$C$24+$C$25+$C$26)*(($A$31/$B$27)-$C$22)</f>
        <v>#REF!</v>
      </c>
    </row>
    <row r="34" spans="1:17">
      <c r="A34" s="3" t="s">
        <v>388</v>
      </c>
      <c r="B34" s="432" t="e">
        <f t="shared" ref="B34:B39" si="2">C34*$B$27</f>
        <v>#REF!</v>
      </c>
      <c r="C34" s="433" t="e">
        <f>C21-C21/SUM($C$20+$C$21+$C$23+$C$24+$C$25+$C$26)*(($A$31/$B$27)-$C$22)</f>
        <v>#REF!</v>
      </c>
    </row>
    <row r="35" spans="1:17">
      <c r="A35" s="3" t="s">
        <v>26</v>
      </c>
      <c r="B35" s="432">
        <f>A31</f>
        <v>22211.64</v>
      </c>
      <c r="C35" s="433" t="e">
        <f>B35/$B$27</f>
        <v>#REF!</v>
      </c>
    </row>
    <row r="36" spans="1:17">
      <c r="A36" t="s">
        <v>7</v>
      </c>
      <c r="B36" s="432" t="e">
        <f t="shared" si="2"/>
        <v>#REF!</v>
      </c>
      <c r="C36" s="433" t="e">
        <f>C23-C23/SUM($C$20+$C$21+$C$23+$C$24+$C$25+$C$26)*(($A$31/$B$27)-$C$22)</f>
        <v>#REF!</v>
      </c>
    </row>
    <row r="37" spans="1:17">
      <c r="A37" s="3" t="s">
        <v>9</v>
      </c>
      <c r="B37" s="432" t="e">
        <f t="shared" si="2"/>
        <v>#REF!</v>
      </c>
      <c r="C37" s="433" t="e">
        <f>C24-C24/SUM($C$20+$C$21+$C$23+$C$24+$C$25+$C$26)*(($A$31/$B$27)-$C$22)</f>
        <v>#REF!</v>
      </c>
    </row>
    <row r="38" spans="1:17">
      <c r="A38" s="3" t="s">
        <v>3</v>
      </c>
      <c r="B38" s="432" t="e">
        <f t="shared" si="2"/>
        <v>#REF!</v>
      </c>
      <c r="C38" s="433" t="e">
        <f>C25-C25/SUM($C$20+$C$21+$C$23+$C$24+$C$25+$C$26)*(($A$31/$B$27)-$C$22)</f>
        <v>#REF!</v>
      </c>
    </row>
    <row r="39" spans="1:17">
      <c r="A39" s="3" t="s">
        <v>2</v>
      </c>
      <c r="B39" s="432" t="e">
        <f t="shared" si="2"/>
        <v>#REF!</v>
      </c>
      <c r="C39" s="433" t="e">
        <f>C26-C26/SUM($C$20+$C$21+$C$23+$C$24+$C$25+$C$26)*(($A$31/$B$27)-$C$22)</f>
        <v>#REF!</v>
      </c>
    </row>
    <row r="40" spans="1:17">
      <c r="A40" s="421" t="s">
        <v>137</v>
      </c>
      <c r="B40" s="424" t="e">
        <f>SUM(B33:B39)</f>
        <v>#REF!</v>
      </c>
      <c r="C40" s="425" t="e">
        <f>SUM(C33:C39)</f>
        <v>#REF!</v>
      </c>
    </row>
    <row r="41" spans="1:17" ht="15">
      <c r="A41" s="407" t="s">
        <v>362</v>
      </c>
    </row>
    <row r="43" spans="1:17" ht="15">
      <c r="A43" s="855" t="s">
        <v>395</v>
      </c>
      <c r="B43" s="855"/>
      <c r="C43" s="856"/>
      <c r="D43" s="853" t="s">
        <v>416</v>
      </c>
      <c r="E43" s="853"/>
      <c r="F43" s="853"/>
      <c r="G43" s="853"/>
      <c r="H43" s="853"/>
      <c r="I43" s="853"/>
      <c r="J43" s="853"/>
      <c r="K43" s="853" t="s">
        <v>417</v>
      </c>
      <c r="L43" s="853"/>
      <c r="M43" s="853"/>
      <c r="N43" s="853"/>
      <c r="O43" s="853"/>
      <c r="P43" s="853"/>
      <c r="Q43" s="853"/>
    </row>
    <row r="44" spans="1:17">
      <c r="A44" s="857"/>
      <c r="B44" s="857"/>
      <c r="C44" s="858"/>
      <c r="D44" s="411" t="s">
        <v>332</v>
      </c>
      <c r="E44" s="411" t="s">
        <v>333</v>
      </c>
      <c r="F44" s="411" t="s">
        <v>334</v>
      </c>
      <c r="G44" s="411" t="s">
        <v>335</v>
      </c>
      <c r="H44" s="411" t="s">
        <v>336</v>
      </c>
      <c r="I44" s="411" t="s">
        <v>337</v>
      </c>
      <c r="J44" s="411" t="s">
        <v>338</v>
      </c>
      <c r="K44" s="411" t="s">
        <v>332</v>
      </c>
      <c r="L44" s="411" t="s">
        <v>333</v>
      </c>
      <c r="M44" s="411" t="s">
        <v>334</v>
      </c>
      <c r="N44" s="411" t="s">
        <v>335</v>
      </c>
      <c r="O44" s="411" t="s">
        <v>336</v>
      </c>
      <c r="P44" s="411" t="s">
        <v>337</v>
      </c>
      <c r="Q44" s="411" t="s">
        <v>338</v>
      </c>
    </row>
    <row r="45" spans="1:17" ht="15">
      <c r="A45" s="850" t="s">
        <v>361</v>
      </c>
      <c r="B45" s="851"/>
      <c r="C45" s="851"/>
      <c r="D45" s="851"/>
      <c r="E45" s="851"/>
      <c r="F45" s="851"/>
      <c r="G45" s="851"/>
      <c r="H45" s="851"/>
      <c r="I45" s="851"/>
      <c r="J45" s="851"/>
      <c r="K45" s="851"/>
      <c r="L45" s="851"/>
      <c r="M45" s="851"/>
      <c r="N45" s="851"/>
      <c r="O45" s="851"/>
      <c r="P45" s="851"/>
      <c r="Q45" s="852"/>
    </row>
    <row r="46" spans="1:17">
      <c r="A46" s="434" t="s">
        <v>378</v>
      </c>
      <c r="B46" s="3" t="e">
        <f>COUNTIFS(#REF!,A46)</f>
        <v>#REF!</v>
      </c>
      <c r="C46" s="435" t="e">
        <f>B46/$B$74</f>
        <v>#REF!</v>
      </c>
      <c r="D46" s="410" t="e">
        <f>C46*$B$33*'Wskaźniki emisji'!B10/1000000</f>
        <v>#REF!</v>
      </c>
      <c r="E46" s="410" t="e">
        <f>C46*$B$33*'Wskaźniki emisji'!C10/1000000</f>
        <v>#REF!</v>
      </c>
      <c r="F46" s="410" t="e">
        <f>C46*$B$33*'Wskaźniki emisji'!D10/1000000</f>
        <v>#REF!</v>
      </c>
      <c r="G46" s="410" t="e">
        <f>C46*$B$33*'Wskaźniki emisji'!E10/1000000</f>
        <v>#REF!</v>
      </c>
      <c r="H46" s="410" t="e">
        <f>C46*$B$33*'Wskaźniki emisji'!F10/1000000</f>
        <v>#REF!</v>
      </c>
      <c r="I46" s="410" t="e">
        <f>C46*$B$33*'Wskaźniki emisji'!G10/1000000</f>
        <v>#REF!</v>
      </c>
      <c r="J46" s="410" t="e">
        <f>C46*$B$33*'Wskaźniki emisji'!H10/1000000</f>
        <v>#REF!</v>
      </c>
      <c r="K46" s="410" t="e">
        <f>'Wskaźniki emisji'!B21/1000000*$C$46*$B$34</f>
        <v>#REF!</v>
      </c>
      <c r="L46" s="410" t="e">
        <f>'Wskaźniki emisji'!C21/1000000*$C$46*$B$34</f>
        <v>#REF!</v>
      </c>
      <c r="M46" s="410" t="e">
        <f>'Wskaźniki emisji'!D21/1000000*$C$46*$B$34</f>
        <v>#REF!</v>
      </c>
      <c r="N46" s="410" t="e">
        <f>'Wskaźniki emisji'!E21/1000000*$C$46*$B$34</f>
        <v>#REF!</v>
      </c>
      <c r="O46" s="410" t="e">
        <f>'Wskaźniki emisji'!F21/1000000*$C$46*$B$34</f>
        <v>#REF!</v>
      </c>
      <c r="P46" s="410" t="e">
        <f>'Wskaźniki emisji'!G21/1000000*$C$46*$B$34</f>
        <v>#REF!</v>
      </c>
      <c r="Q46" s="410" t="e">
        <f>'Wskaźniki emisji'!H21/1000000*$C$46*$B$34</f>
        <v>#REF!</v>
      </c>
    </row>
    <row r="47" spans="1:17">
      <c r="A47" s="434" t="s">
        <v>379</v>
      </c>
      <c r="B47" s="3" t="e">
        <f>COUNTIFS(#REF!,A47)</f>
        <v>#REF!</v>
      </c>
      <c r="C47" s="435" t="e">
        <f t="shared" ref="C47:C55" si="3">B47/$B$74</f>
        <v>#REF!</v>
      </c>
      <c r="D47" s="410" t="e">
        <f>C47*$B$33*'Wskaźniki emisji'!B11/1000000</f>
        <v>#REF!</v>
      </c>
      <c r="E47" s="410" t="e">
        <f>C47*$B$33*'Wskaźniki emisji'!C11/1000000</f>
        <v>#REF!</v>
      </c>
      <c r="F47" s="410" t="e">
        <f>C47*$B$33*'Wskaźniki emisji'!D11/1000000</f>
        <v>#REF!</v>
      </c>
      <c r="G47" s="410" t="e">
        <f>C47*$B$33*'Wskaźniki emisji'!E11/1000000</f>
        <v>#REF!</v>
      </c>
      <c r="H47" s="410" t="e">
        <f>C47*$B$33*'Wskaźniki emisji'!F11/1000000</f>
        <v>#REF!</v>
      </c>
      <c r="I47" s="410" t="e">
        <f>C47*$B$33*'Wskaźniki emisji'!G11/1000000</f>
        <v>#REF!</v>
      </c>
      <c r="J47" s="410" t="e">
        <f>C47*$B$33*'Wskaźniki emisji'!H11/1000000</f>
        <v>#REF!</v>
      </c>
      <c r="K47" s="410" t="e">
        <f>'Wskaźniki emisji'!B22/1000000*$C$47*$B$34</f>
        <v>#REF!</v>
      </c>
      <c r="L47" s="410" t="e">
        <f>'Wskaźniki emisji'!C22/1000000*$C$47*$B$34</f>
        <v>#REF!</v>
      </c>
      <c r="M47" s="410" t="e">
        <f>'Wskaźniki emisji'!D22/1000000*$C$47*$B$34</f>
        <v>#REF!</v>
      </c>
      <c r="N47" s="410" t="e">
        <f>'Wskaźniki emisji'!E22/1000000*$C$47*$B$34</f>
        <v>#REF!</v>
      </c>
      <c r="O47" s="410" t="e">
        <f>'Wskaźniki emisji'!F22/1000000*$C$47*$B$34</f>
        <v>#REF!</v>
      </c>
      <c r="P47" s="410" t="e">
        <f>'Wskaźniki emisji'!G22/1000000*$C$47*$B$34</f>
        <v>#REF!</v>
      </c>
      <c r="Q47" s="410" t="e">
        <f>'Wskaźniki emisji'!H22/1000000*$C$47*$B$34</f>
        <v>#REF!</v>
      </c>
    </row>
    <row r="48" spans="1:17">
      <c r="A48" s="434" t="s">
        <v>380</v>
      </c>
      <c r="B48" s="3" t="e">
        <f>COUNTIFS(#REF!,A48)</f>
        <v>#REF!</v>
      </c>
      <c r="C48" s="435" t="e">
        <f t="shared" si="3"/>
        <v>#REF!</v>
      </c>
      <c r="D48" s="410" t="e">
        <f>C48*$B$33*'Wskaźniki emisji'!B12/1000000</f>
        <v>#REF!</v>
      </c>
      <c r="E48" s="410" t="e">
        <f>C48*$B$33*'Wskaźniki emisji'!C12/1000000</f>
        <v>#REF!</v>
      </c>
      <c r="F48" s="410" t="e">
        <f>C48*$B$33*'Wskaźniki emisji'!D12/1000000</f>
        <v>#REF!</v>
      </c>
      <c r="G48" s="410" t="e">
        <f>C48*$B$33*'Wskaźniki emisji'!E12/1000000</f>
        <v>#REF!</v>
      </c>
      <c r="H48" s="410" t="e">
        <f>C48*$B$33*'Wskaźniki emisji'!F12/1000000</f>
        <v>#REF!</v>
      </c>
      <c r="I48" s="410" t="e">
        <f>C48*$B$33*'Wskaźniki emisji'!G12/1000000</f>
        <v>#REF!</v>
      </c>
      <c r="J48" s="410" t="e">
        <f>C48*$B$33*'Wskaźniki emisji'!H12/1000000</f>
        <v>#REF!</v>
      </c>
      <c r="K48" s="410" t="e">
        <f>'Wskaźniki emisji'!B23/1000000*$C$48*$B$34</f>
        <v>#REF!</v>
      </c>
      <c r="L48" s="410" t="e">
        <f>'Wskaźniki emisji'!C23/1000000*$C$48*$B$34</f>
        <v>#REF!</v>
      </c>
      <c r="M48" s="410" t="e">
        <f>'Wskaźniki emisji'!D23/1000000*$C$48*$B$34</f>
        <v>#REF!</v>
      </c>
      <c r="N48" s="410" t="e">
        <f>'Wskaźniki emisji'!E23/1000000*$C$48*$B$34</f>
        <v>#REF!</v>
      </c>
      <c r="O48" s="410" t="e">
        <f>'Wskaźniki emisji'!F23/1000000*$C$48*$B$34</f>
        <v>#REF!</v>
      </c>
      <c r="P48" s="410" t="e">
        <f>'Wskaźniki emisji'!G23/1000000*$C$48*$B$34</f>
        <v>#REF!</v>
      </c>
      <c r="Q48" s="410" t="e">
        <f>'Wskaźniki emisji'!H23/1000000*$C$48*$B$34</f>
        <v>#REF!</v>
      </c>
    </row>
    <row r="49" spans="1:17">
      <c r="A49" s="434" t="s">
        <v>381</v>
      </c>
      <c r="B49" s="3" t="e">
        <f>COUNTIFS(#REF!,A49)</f>
        <v>#REF!</v>
      </c>
      <c r="C49" s="435" t="e">
        <f t="shared" si="3"/>
        <v>#REF!</v>
      </c>
      <c r="D49" s="410" t="e">
        <f>C49*$B$33*'Wskaźniki emisji'!B13/1000000</f>
        <v>#REF!</v>
      </c>
      <c r="E49" s="410" t="e">
        <f>C49*$B$33*'Wskaźniki emisji'!C13/1000000</f>
        <v>#REF!</v>
      </c>
      <c r="F49" s="410" t="e">
        <f>C49*$B$33*'Wskaźniki emisji'!D13/1000000</f>
        <v>#REF!</v>
      </c>
      <c r="G49" s="410" t="e">
        <f>C49*$B$33*'Wskaźniki emisji'!E13/1000000</f>
        <v>#REF!</v>
      </c>
      <c r="H49" s="410" t="e">
        <f>C49*$B$33*'Wskaźniki emisji'!F13/1000000</f>
        <v>#REF!</v>
      </c>
      <c r="I49" s="410" t="e">
        <f>C49*$B$33*'Wskaźniki emisji'!G13/1000000</f>
        <v>#REF!</v>
      </c>
      <c r="J49" s="410" t="e">
        <f>C49*$B$33*'Wskaźniki emisji'!H13/1000000</f>
        <v>#REF!</v>
      </c>
      <c r="K49" s="410" t="e">
        <f>'Wskaźniki emisji'!B24/1000000*$C$49*$B$34</f>
        <v>#REF!</v>
      </c>
      <c r="L49" s="410" t="e">
        <f>'Wskaźniki emisji'!C24/1000000*$C$49*$B$34</f>
        <v>#REF!</v>
      </c>
      <c r="M49" s="410" t="e">
        <f>'Wskaźniki emisji'!D24/1000000*$C$49*$B$34</f>
        <v>#REF!</v>
      </c>
      <c r="N49" s="410" t="e">
        <f>'Wskaźniki emisji'!E24/1000000*$C$49*$B$34</f>
        <v>#REF!</v>
      </c>
      <c r="O49" s="410" t="e">
        <f>'Wskaźniki emisji'!F24/1000000*$C$49*$B$34</f>
        <v>#REF!</v>
      </c>
      <c r="P49" s="410" t="e">
        <f>'Wskaźniki emisji'!G24/1000000*$C$49*$B$34</f>
        <v>#REF!</v>
      </c>
      <c r="Q49" s="410" t="e">
        <f>'Wskaźniki emisji'!H24/1000000*$C$49*$B$34</f>
        <v>#REF!</v>
      </c>
    </row>
    <row r="50" spans="1:17">
      <c r="A50" s="434" t="s">
        <v>382</v>
      </c>
      <c r="B50" s="3" t="e">
        <f>COUNTIFS(#REF!,A50)</f>
        <v>#REF!</v>
      </c>
      <c r="C50" s="435" t="e">
        <f t="shared" si="3"/>
        <v>#REF!</v>
      </c>
      <c r="D50" s="410" t="e">
        <f>C50*$B$33*'Wskaźniki emisji'!B14/1000000</f>
        <v>#REF!</v>
      </c>
      <c r="E50" s="410" t="e">
        <f>C50*$B$33*'Wskaźniki emisji'!C14/1000000</f>
        <v>#REF!</v>
      </c>
      <c r="F50" s="410" t="e">
        <f>C50*$B$33*'Wskaźniki emisji'!D14/1000000</f>
        <v>#REF!</v>
      </c>
      <c r="G50" s="410" t="e">
        <f>C50*$B$33*'Wskaźniki emisji'!E14/1000000</f>
        <v>#REF!</v>
      </c>
      <c r="H50" s="410" t="e">
        <f>C50*$B$33*'Wskaźniki emisji'!F14/1000000</f>
        <v>#REF!</v>
      </c>
      <c r="I50" s="410" t="e">
        <f>C50*$B$33*'Wskaźniki emisji'!G14/1000000</f>
        <v>#REF!</v>
      </c>
      <c r="J50" s="410" t="e">
        <f>C50*$B$33*'Wskaźniki emisji'!H14/1000000</f>
        <v>#REF!</v>
      </c>
      <c r="K50" s="410" t="e">
        <f>'Wskaźniki emisji'!B25/1000000*$C$50*$B$34</f>
        <v>#REF!</v>
      </c>
      <c r="L50" s="410" t="e">
        <f>'Wskaźniki emisji'!C25/1000000*$C$50*$B$34</f>
        <v>#REF!</v>
      </c>
      <c r="M50" s="410" t="e">
        <f>'Wskaźniki emisji'!D25/1000000*$C$50*$B$34</f>
        <v>#REF!</v>
      </c>
      <c r="N50" s="410" t="e">
        <f>'Wskaźniki emisji'!E25/1000000*$C$50*$B$34</f>
        <v>#REF!</v>
      </c>
      <c r="O50" s="410" t="e">
        <f>'Wskaźniki emisji'!F25/1000000*$C$50*$B$34</f>
        <v>#REF!</v>
      </c>
      <c r="P50" s="410" t="e">
        <f>'Wskaźniki emisji'!G25/1000000*$C$50*$B$34</f>
        <v>#REF!</v>
      </c>
      <c r="Q50" s="410" t="e">
        <f>'Wskaźniki emisji'!H25/1000000*$C$50*$B$34</f>
        <v>#REF!</v>
      </c>
    </row>
    <row r="51" spans="1:17">
      <c r="A51" s="434" t="s">
        <v>383</v>
      </c>
      <c r="B51" s="3" t="e">
        <f>COUNTIFS(#REF!,A51)</f>
        <v>#REF!</v>
      </c>
      <c r="C51" s="435" t="e">
        <f t="shared" si="3"/>
        <v>#REF!</v>
      </c>
      <c r="D51" s="410" t="e">
        <f>C51*$B$33*'Wskaźniki emisji'!B15/1000000</f>
        <v>#REF!</v>
      </c>
      <c r="E51" s="410" t="e">
        <f>C51*$B$33*'Wskaźniki emisji'!C15/1000000</f>
        <v>#REF!</v>
      </c>
      <c r="F51" s="410" t="e">
        <f>C51*$B$33*'Wskaźniki emisji'!D15/1000000</f>
        <v>#REF!</v>
      </c>
      <c r="G51" s="410" t="e">
        <f>C51*$B$33*'Wskaźniki emisji'!E15/1000000</f>
        <v>#REF!</v>
      </c>
      <c r="H51" s="410" t="e">
        <f>C51*$B$33*'Wskaźniki emisji'!F15/1000000</f>
        <v>#REF!</v>
      </c>
      <c r="I51" s="410" t="e">
        <f>C51*$B$33*'Wskaźniki emisji'!G15/1000000</f>
        <v>#REF!</v>
      </c>
      <c r="J51" s="410" t="e">
        <f>C51*$B$33*'Wskaźniki emisji'!H15/1000000</f>
        <v>#REF!</v>
      </c>
      <c r="K51" s="410" t="e">
        <f>'Wskaźniki emisji'!B26/1000000*$C$51*$B$34</f>
        <v>#REF!</v>
      </c>
      <c r="L51" s="410" t="e">
        <f>'Wskaźniki emisji'!C26/1000000*$C$51*$B$34</f>
        <v>#REF!</v>
      </c>
      <c r="M51" s="410" t="e">
        <f>'Wskaźniki emisji'!D26/1000000*$C$51*$B$34</f>
        <v>#REF!</v>
      </c>
      <c r="N51" s="410" t="e">
        <f>'Wskaźniki emisji'!E26/1000000*$C$51*$B$34</f>
        <v>#REF!</v>
      </c>
      <c r="O51" s="410" t="e">
        <f>'Wskaźniki emisji'!F26/1000000*$C$51*$B$34</f>
        <v>#REF!</v>
      </c>
      <c r="P51" s="410" t="e">
        <f>'Wskaźniki emisji'!G26/1000000*$C$51*$B$34</f>
        <v>#REF!</v>
      </c>
      <c r="Q51" s="410" t="e">
        <f>'Wskaźniki emisji'!H26/1000000*$C$51*$B$34</f>
        <v>#REF!</v>
      </c>
    </row>
    <row r="52" spans="1:17">
      <c r="A52" s="434" t="s">
        <v>387</v>
      </c>
      <c r="B52" s="3" t="e">
        <f>COUNTIFS(#REF!,A52)</f>
        <v>#REF!</v>
      </c>
      <c r="C52" s="435" t="e">
        <f t="shared" si="3"/>
        <v>#REF!</v>
      </c>
      <c r="D52" s="410" t="e">
        <f>C52*$B$33*'Wskaźniki emisji'!B16/1000000</f>
        <v>#REF!</v>
      </c>
      <c r="E52" s="410" t="e">
        <f>C52*$B$33*'Wskaźniki emisji'!C16/1000000</f>
        <v>#REF!</v>
      </c>
      <c r="F52" s="410" t="e">
        <f>C52*$B$33*'Wskaźniki emisji'!D16/1000000</f>
        <v>#REF!</v>
      </c>
      <c r="G52" s="410" t="e">
        <f>C52*$B$33*'Wskaźniki emisji'!E16/1000000</f>
        <v>#REF!</v>
      </c>
      <c r="H52" s="410" t="e">
        <f>C52*$B$33*'Wskaźniki emisji'!F16/1000000</f>
        <v>#REF!</v>
      </c>
      <c r="I52" s="410" t="e">
        <f>C52*$B$33*'Wskaźniki emisji'!G16/1000000</f>
        <v>#REF!</v>
      </c>
      <c r="J52" s="410" t="e">
        <f>C52*$B$33*'Wskaźniki emisji'!H16/1000000</f>
        <v>#REF!</v>
      </c>
      <c r="K52" s="410" t="e">
        <f>'Wskaźniki emisji'!B27/1000000*$C$52*$B$34</f>
        <v>#REF!</v>
      </c>
      <c r="L52" s="410" t="e">
        <f>'Wskaźniki emisji'!C27/1000000*$C$52*$B$34</f>
        <v>#REF!</v>
      </c>
      <c r="M52" s="410" t="e">
        <f>'Wskaźniki emisji'!D27/1000000*$C$52*$B$34</f>
        <v>#REF!</v>
      </c>
      <c r="N52" s="410" t="e">
        <f>'Wskaźniki emisji'!E27/1000000*$C$52*$B$34</f>
        <v>#REF!</v>
      </c>
      <c r="O52" s="410" t="e">
        <f>'Wskaźniki emisji'!F27/1000000*$C$52*$B$34</f>
        <v>#REF!</v>
      </c>
      <c r="P52" s="410" t="e">
        <f>'Wskaźniki emisji'!G27/1000000*$C$52*$B$34</f>
        <v>#REF!</v>
      </c>
      <c r="Q52" s="410" t="e">
        <f>'Wskaźniki emisji'!H27/1000000*$C$52*$B$34</f>
        <v>#REF!</v>
      </c>
    </row>
    <row r="53" spans="1:17">
      <c r="A53" s="434" t="s">
        <v>384</v>
      </c>
      <c r="B53" s="3" t="e">
        <f>COUNTIFS(#REF!,A53)</f>
        <v>#REF!</v>
      </c>
      <c r="C53" s="435" t="e">
        <f t="shared" si="3"/>
        <v>#REF!</v>
      </c>
      <c r="D53" s="410" t="e">
        <f>C53*$B$33*'Wskaźniki emisji'!B17/1000000</f>
        <v>#REF!</v>
      </c>
      <c r="E53" s="410" t="e">
        <f>C53*$B$33*'Wskaźniki emisji'!C17/1000000</f>
        <v>#REF!</v>
      </c>
      <c r="F53" s="410" t="e">
        <f>C53*$B$33*'Wskaźniki emisji'!D17/1000000</f>
        <v>#REF!</v>
      </c>
      <c r="G53" s="410" t="e">
        <f>C53*$B$33*'Wskaźniki emisji'!E17/1000000</f>
        <v>#REF!</v>
      </c>
      <c r="H53" s="410" t="e">
        <f>C53*$B$33*'Wskaźniki emisji'!F17/1000000</f>
        <v>#REF!</v>
      </c>
      <c r="I53" s="410" t="e">
        <f>C53*$B$33*'Wskaźniki emisji'!G17/1000000</f>
        <v>#REF!</v>
      </c>
      <c r="J53" s="410" t="e">
        <f>C53*$B$33*'Wskaźniki emisji'!H17/1000000</f>
        <v>#REF!</v>
      </c>
      <c r="K53" s="410" t="e">
        <f>'Wskaźniki emisji'!B28/1000000*$C$53*$B$34</f>
        <v>#REF!</v>
      </c>
      <c r="L53" s="410" t="e">
        <f>'Wskaźniki emisji'!C28/1000000*$C$53*$B$34</f>
        <v>#REF!</v>
      </c>
      <c r="M53" s="410" t="e">
        <f>'Wskaźniki emisji'!D28/1000000*$C$53*$B$34</f>
        <v>#REF!</v>
      </c>
      <c r="N53" s="410" t="e">
        <f>'Wskaźniki emisji'!E28/1000000*$C$53*$B$34</f>
        <v>#REF!</v>
      </c>
      <c r="O53" s="410" t="e">
        <f>'Wskaźniki emisji'!F28/1000000*$C$53*$B$34</f>
        <v>#REF!</v>
      </c>
      <c r="P53" s="410" t="e">
        <f>'Wskaźniki emisji'!G28/1000000*$C$53*$B$34</f>
        <v>#REF!</v>
      </c>
      <c r="Q53" s="410" t="e">
        <f>'Wskaźniki emisji'!H28/1000000*$C$53*$B$34</f>
        <v>#REF!</v>
      </c>
    </row>
    <row r="54" spans="1:17">
      <c r="A54" s="434" t="s">
        <v>385</v>
      </c>
      <c r="B54" s="3" t="e">
        <f>COUNTIFS(#REF!,A54)</f>
        <v>#REF!</v>
      </c>
      <c r="C54" s="435" t="e">
        <f t="shared" si="3"/>
        <v>#REF!</v>
      </c>
      <c r="D54" s="410" t="e">
        <f>C54*$B$33*'Wskaźniki emisji'!B18/1000000</f>
        <v>#REF!</v>
      </c>
      <c r="E54" s="410" t="e">
        <f>C54*$B$33*'Wskaźniki emisji'!C18/1000000</f>
        <v>#REF!</v>
      </c>
      <c r="F54" s="410" t="e">
        <f>C54*$B$33*'Wskaźniki emisji'!D18/1000000</f>
        <v>#REF!</v>
      </c>
      <c r="G54" s="410" t="e">
        <f>C54*$B$33*'Wskaźniki emisji'!E18/1000000</f>
        <v>#REF!</v>
      </c>
      <c r="H54" s="410" t="e">
        <f>C54*$B$33*'Wskaźniki emisji'!F18/1000000</f>
        <v>#REF!</v>
      </c>
      <c r="I54" s="410" t="e">
        <f>C54*$B$33*'Wskaźniki emisji'!G18/1000000</f>
        <v>#REF!</v>
      </c>
      <c r="J54" s="410" t="e">
        <f>C54*$B$33*'Wskaźniki emisji'!H18/1000000</f>
        <v>#REF!</v>
      </c>
      <c r="K54" s="410" t="e">
        <f>'Wskaźniki emisji'!B29/1000000*$C$54*$B$34</f>
        <v>#REF!</v>
      </c>
      <c r="L54" s="410" t="e">
        <f>'Wskaźniki emisji'!C29/1000000*$C$54*$B$34</f>
        <v>#REF!</v>
      </c>
      <c r="M54" s="410" t="e">
        <f>'Wskaźniki emisji'!D29/1000000*$C$54*$B$34</f>
        <v>#REF!</v>
      </c>
      <c r="N54" s="410" t="e">
        <f>'Wskaźniki emisji'!E29/1000000*$C$54*$B$34</f>
        <v>#REF!</v>
      </c>
      <c r="O54" s="410" t="e">
        <f>'Wskaźniki emisji'!F29/1000000*$C$54*$B$34</f>
        <v>#REF!</v>
      </c>
      <c r="P54" s="410" t="e">
        <f>'Wskaźniki emisji'!G29/1000000*$C$54*$B$34</f>
        <v>#REF!</v>
      </c>
      <c r="Q54" s="410" t="e">
        <f>'Wskaźniki emisji'!H29/1000000*$C$54*$B$34</f>
        <v>#REF!</v>
      </c>
    </row>
    <row r="55" spans="1:17">
      <c r="A55" s="434" t="s">
        <v>386</v>
      </c>
      <c r="B55" s="3" t="e">
        <f>COUNTIFS(#REF!,A55)</f>
        <v>#REF!</v>
      </c>
      <c r="C55" s="435" t="e">
        <f t="shared" si="3"/>
        <v>#REF!</v>
      </c>
      <c r="D55" s="410" t="e">
        <f>C55*$B$33*'Wskaźniki emisji'!B19/1000000</f>
        <v>#REF!</v>
      </c>
      <c r="E55" s="410" t="e">
        <f>C55*$B$33*'Wskaźniki emisji'!C19/1000000</f>
        <v>#REF!</v>
      </c>
      <c r="F55" s="410" t="e">
        <f>C55*$B$33*'Wskaźniki emisji'!D19/1000000</f>
        <v>#REF!</v>
      </c>
      <c r="G55" s="410" t="e">
        <f>C55*$B$33*'Wskaźniki emisji'!E19/1000000</f>
        <v>#REF!</v>
      </c>
      <c r="H55" s="410" t="e">
        <f>C55*$B$33*'Wskaźniki emisji'!F19/1000000</f>
        <v>#REF!</v>
      </c>
      <c r="I55" s="410" t="e">
        <f>C55*$B$33*'Wskaźniki emisji'!G19/1000000</f>
        <v>#REF!</v>
      </c>
      <c r="J55" s="410" t="e">
        <f>C55*$B$33*'Wskaźniki emisji'!H19/1000000</f>
        <v>#REF!</v>
      </c>
      <c r="K55" s="410" t="e">
        <f>'Wskaźniki emisji'!B30/1000000*$C$55*$B$34</f>
        <v>#REF!</v>
      </c>
      <c r="L55" s="410" t="e">
        <f>'Wskaźniki emisji'!C30/1000000*$C$55*$B$34</f>
        <v>#REF!</v>
      </c>
      <c r="M55" s="410" t="e">
        <f>'Wskaźniki emisji'!D30/1000000*$C$55*$B$34</f>
        <v>#REF!</v>
      </c>
      <c r="N55" s="410" t="e">
        <f>'Wskaźniki emisji'!E30/1000000*$C$55*$B$34</f>
        <v>#REF!</v>
      </c>
      <c r="O55" s="410" t="e">
        <f>'Wskaźniki emisji'!F30/1000000*$C$55*$B$34</f>
        <v>#REF!</v>
      </c>
      <c r="P55" s="410" t="e">
        <f>'Wskaźniki emisji'!G30/1000000*$C$55*$B$34</f>
        <v>#REF!</v>
      </c>
      <c r="Q55" s="410" t="e">
        <f>'Wskaźniki emisji'!H30/1000000*$C$55*$B$34</f>
        <v>#REF!</v>
      </c>
    </row>
    <row r="56" spans="1:17" ht="15">
      <c r="A56" s="850" t="s">
        <v>360</v>
      </c>
      <c r="B56" s="851"/>
      <c r="C56" s="851"/>
      <c r="D56" s="851"/>
      <c r="E56" s="851"/>
      <c r="F56" s="851"/>
      <c r="G56" s="851"/>
      <c r="H56" s="851"/>
      <c r="I56" s="851"/>
      <c r="J56" s="851"/>
      <c r="K56" s="851"/>
      <c r="L56" s="851"/>
      <c r="M56" s="851"/>
      <c r="N56" s="851"/>
      <c r="O56" s="851"/>
      <c r="P56" s="851"/>
      <c r="Q56" s="852"/>
    </row>
    <row r="57" spans="1:17">
      <c r="A57" s="408" t="s">
        <v>371</v>
      </c>
      <c r="B57" s="3" t="e">
        <f>COUNTIFS(#REF!,A57)</f>
        <v>#REF!</v>
      </c>
      <c r="C57" s="435" t="e">
        <f>B57/$B$74</f>
        <v>#REF!</v>
      </c>
      <c r="D57" s="410" t="e">
        <f>'Wskaźniki emisji'!B32*$C$57*$B$33/1000000</f>
        <v>#REF!</v>
      </c>
      <c r="E57" s="410" t="e">
        <f>'Wskaźniki emisji'!C32*$C$57*$B$33/1000000</f>
        <v>#REF!</v>
      </c>
      <c r="F57" s="410" t="e">
        <f>'Wskaźniki emisji'!D32*$C$57*$B$33/1000000</f>
        <v>#REF!</v>
      </c>
      <c r="G57" s="410" t="e">
        <f>'Wskaźniki emisji'!E32*$C$57*$B$33/1000000</f>
        <v>#REF!</v>
      </c>
      <c r="H57" s="410" t="e">
        <f>'Wskaźniki emisji'!F32*$C$57*$B$33/1000000</f>
        <v>#REF!</v>
      </c>
      <c r="I57" s="410" t="e">
        <f>'Wskaźniki emisji'!G32*$C$57*$B$33/1000000</f>
        <v>#REF!</v>
      </c>
      <c r="J57" s="410" t="e">
        <f>'Wskaźniki emisji'!H32*$C$57*$B$33/1000000</f>
        <v>#REF!</v>
      </c>
      <c r="K57" s="410">
        <v>0</v>
      </c>
      <c r="L57" s="410">
        <v>0</v>
      </c>
      <c r="M57" s="410">
        <v>0</v>
      </c>
      <c r="N57" s="410">
        <v>0</v>
      </c>
      <c r="O57" s="410">
        <v>0</v>
      </c>
      <c r="P57" s="410">
        <v>0</v>
      </c>
      <c r="Q57" s="410">
        <v>0</v>
      </c>
    </row>
    <row r="58" spans="1:17">
      <c r="A58" s="408" t="s">
        <v>372</v>
      </c>
      <c r="B58" s="3" t="e">
        <f>COUNTIFS(#REF!,A58)</f>
        <v>#REF!</v>
      </c>
      <c r="C58" s="435" t="e">
        <f>B58/$B$74</f>
        <v>#REF!</v>
      </c>
      <c r="D58" s="410" t="e">
        <f>'Wskaźniki emisji'!B33*$C$58*$B$33/1000000</f>
        <v>#REF!</v>
      </c>
      <c r="E58" s="410" t="e">
        <f>'Wskaźniki emisji'!C33*$C$58*$B$33/1000000</f>
        <v>#REF!</v>
      </c>
      <c r="F58" s="410" t="e">
        <f>'Wskaźniki emisji'!D33*$C$58*$B$33/1000000</f>
        <v>#REF!</v>
      </c>
      <c r="G58" s="410" t="e">
        <f>'Wskaźniki emisji'!E33*$C$58*$B$33/1000000</f>
        <v>#REF!</v>
      </c>
      <c r="H58" s="410" t="e">
        <f>'Wskaźniki emisji'!F33*$C$58*$B$33/1000000</f>
        <v>#REF!</v>
      </c>
      <c r="I58" s="410" t="e">
        <f>'Wskaźniki emisji'!G33*$C$58*$B$33/1000000</f>
        <v>#REF!</v>
      </c>
      <c r="J58" s="410" t="e">
        <f>'Wskaźniki emisji'!H33*$C$58*$B$33/1000000</f>
        <v>#REF!</v>
      </c>
      <c r="K58" s="410">
        <v>0</v>
      </c>
      <c r="L58" s="410">
        <v>0</v>
      </c>
      <c r="M58" s="410">
        <v>0</v>
      </c>
      <c r="N58" s="410">
        <v>0</v>
      </c>
      <c r="O58" s="410">
        <v>0</v>
      </c>
      <c r="P58" s="410">
        <v>0</v>
      </c>
      <c r="Q58" s="410">
        <v>0</v>
      </c>
    </row>
    <row r="59" spans="1:17" ht="15">
      <c r="A59" s="850" t="s">
        <v>392</v>
      </c>
      <c r="B59" s="851"/>
      <c r="C59" s="851"/>
      <c r="D59" s="851"/>
      <c r="E59" s="851"/>
      <c r="F59" s="851"/>
      <c r="G59" s="851"/>
      <c r="H59" s="851"/>
      <c r="I59" s="851"/>
      <c r="J59" s="851"/>
      <c r="K59" s="851"/>
      <c r="L59" s="851"/>
      <c r="M59" s="851"/>
      <c r="N59" s="851"/>
      <c r="O59" s="851"/>
      <c r="P59" s="851"/>
      <c r="Q59" s="852"/>
    </row>
    <row r="60" spans="1:17">
      <c r="A60" s="408" t="s">
        <v>373</v>
      </c>
      <c r="B60" s="3" t="e">
        <f>COUNTIFS(#REF!,A60)</f>
        <v>#REF!</v>
      </c>
      <c r="C60" s="435" t="e">
        <f>B60/$B$74</f>
        <v>#REF!</v>
      </c>
      <c r="D60" s="410" t="e">
        <f>'Wskaźniki emisji'!B37/1000000*$C$60*$B$33</f>
        <v>#REF!</v>
      </c>
      <c r="E60" s="410" t="e">
        <f>'Wskaźniki emisji'!C37/1000000*$C$60*$B$33</f>
        <v>#REF!</v>
      </c>
      <c r="F60" s="410" t="e">
        <f>'Wskaźniki emisji'!D37/1000000*$C$60*$B$33</f>
        <v>#REF!</v>
      </c>
      <c r="G60" s="410" t="e">
        <f>'Wskaźniki emisji'!E37/1000000*$C$60*$B$33</f>
        <v>#REF!</v>
      </c>
      <c r="H60" s="410" t="e">
        <f>'Wskaźniki emisji'!F37/1000000*$C$60*$B$33</f>
        <v>#REF!</v>
      </c>
      <c r="I60" s="410" t="e">
        <f>'Wskaźniki emisji'!G37/1000000*$C$60*$B$33</f>
        <v>#REF!</v>
      </c>
      <c r="J60" s="410" t="e">
        <f>'Wskaźniki emisji'!H37/1000000*$C$60*$B$33</f>
        <v>#REF!</v>
      </c>
      <c r="K60" s="410" t="e">
        <f>'Wskaźniki emisji'!B42/1000000*$B$34*$C$60</f>
        <v>#REF!</v>
      </c>
      <c r="L60" s="410" t="e">
        <f>'Wskaźniki emisji'!C42/1000000*$B$34*$C$60</f>
        <v>#REF!</v>
      </c>
      <c r="M60" s="410" t="e">
        <f>'Wskaźniki emisji'!D42/1000000*$B$34*$C$60</f>
        <v>#REF!</v>
      </c>
      <c r="N60" s="410" t="e">
        <f>'Wskaźniki emisji'!E42/1000000*$B$34*$C$60</f>
        <v>#REF!</v>
      </c>
      <c r="O60" s="410" t="e">
        <f>'Wskaźniki emisji'!F42/1000000*$B$34*$C$60</f>
        <v>#REF!</v>
      </c>
      <c r="P60" s="410" t="e">
        <f>'Wskaźniki emisji'!G42/1000000*$B$34*$C$60</f>
        <v>#REF!</v>
      </c>
      <c r="Q60" s="410" t="e">
        <f>'Wskaźniki emisji'!H42/1000000*$B$34*$C$60</f>
        <v>#REF!</v>
      </c>
    </row>
    <row r="61" spans="1:17">
      <c r="A61" s="408" t="s">
        <v>374</v>
      </c>
      <c r="B61" s="3" t="e">
        <f>COUNTIFS(#REF!,A61)</f>
        <v>#REF!</v>
      </c>
      <c r="C61" s="435" t="e">
        <f>B61/$B$74</f>
        <v>#REF!</v>
      </c>
      <c r="D61" s="410" t="e">
        <f>'Wskaźniki emisji'!B38/1000000*$C$61*$B$33</f>
        <v>#REF!</v>
      </c>
      <c r="E61" s="410" t="e">
        <f>'Wskaźniki emisji'!C38/1000000*$C$61*$B$33</f>
        <v>#REF!</v>
      </c>
      <c r="F61" s="410" t="e">
        <f>'Wskaźniki emisji'!D38/1000000*$C$61*$B$33</f>
        <v>#REF!</v>
      </c>
      <c r="G61" s="410" t="e">
        <f>'Wskaźniki emisji'!E38/1000000*$C$61*$B$33</f>
        <v>#REF!</v>
      </c>
      <c r="H61" s="410" t="e">
        <f>'Wskaźniki emisji'!F38/1000000*$C$61*$B$33</f>
        <v>#REF!</v>
      </c>
      <c r="I61" s="410" t="e">
        <f>'Wskaźniki emisji'!G38/1000000*$C$61*$B$33</f>
        <v>#REF!</v>
      </c>
      <c r="J61" s="410" t="e">
        <f>'Wskaźniki emisji'!H38/1000000*$C$61*$B$33</f>
        <v>#REF!</v>
      </c>
      <c r="K61" s="410" t="e">
        <f>'Wskaźniki emisji'!B43/1000000*$B$34*$C$61</f>
        <v>#REF!</v>
      </c>
      <c r="L61" s="410" t="e">
        <f>'Wskaźniki emisji'!C43/1000000*$B$34*$C$61</f>
        <v>#REF!</v>
      </c>
      <c r="M61" s="410" t="e">
        <f>'Wskaźniki emisji'!D43/1000000*$B$34*$C$61</f>
        <v>#REF!</v>
      </c>
      <c r="N61" s="410" t="e">
        <f>'Wskaźniki emisji'!E43/1000000*$B$34*$C$61</f>
        <v>#REF!</v>
      </c>
      <c r="O61" s="410" t="e">
        <f>'Wskaźniki emisji'!F43/1000000*$B$34*$C$61</f>
        <v>#REF!</v>
      </c>
      <c r="P61" s="410" t="e">
        <f>'Wskaźniki emisji'!G43/1000000*$B$34*$C$61</f>
        <v>#REF!</v>
      </c>
      <c r="Q61" s="410" t="e">
        <f>'Wskaźniki emisji'!H43/1000000*$B$34*$C$61</f>
        <v>#REF!</v>
      </c>
    </row>
    <row r="62" spans="1:17" ht="15">
      <c r="A62" s="850" t="s">
        <v>316</v>
      </c>
      <c r="B62" s="851"/>
      <c r="C62" s="851"/>
      <c r="D62" s="851"/>
      <c r="E62" s="851"/>
      <c r="F62" s="851"/>
      <c r="G62" s="851"/>
      <c r="H62" s="851"/>
      <c r="I62" s="851"/>
      <c r="J62" s="851"/>
      <c r="K62" s="851"/>
      <c r="L62" s="851"/>
      <c r="M62" s="851"/>
      <c r="N62" s="851"/>
      <c r="O62" s="851"/>
      <c r="P62" s="851"/>
      <c r="Q62" s="852"/>
    </row>
    <row r="63" spans="1:17">
      <c r="A63" s="434" t="s">
        <v>375</v>
      </c>
      <c r="B63" s="3" t="e">
        <f>COUNTIFS(#REF!,A63)</f>
        <v>#REF!</v>
      </c>
      <c r="C63" s="435" t="e">
        <f>B63/$B$74</f>
        <v>#REF!</v>
      </c>
      <c r="D63" s="410">
        <v>0</v>
      </c>
      <c r="E63" s="410">
        <v>0</v>
      </c>
      <c r="F63" s="410">
        <v>0</v>
      </c>
      <c r="G63" s="410">
        <v>0</v>
      </c>
      <c r="H63" s="410">
        <v>0</v>
      </c>
      <c r="I63" s="410">
        <v>0</v>
      </c>
      <c r="J63" s="410">
        <v>0</v>
      </c>
      <c r="K63" s="410" t="e">
        <f>'Wskaźniki emisji'!B47*$C$63*$B$34/1000000</f>
        <v>#REF!</v>
      </c>
      <c r="L63" s="410" t="e">
        <f>'Wskaźniki emisji'!C47*$C$63*$B$34/1000000</f>
        <v>#REF!</v>
      </c>
      <c r="M63" s="410" t="e">
        <f>'Wskaźniki emisji'!D47*$C$63*$B$34/1000000</f>
        <v>#REF!</v>
      </c>
      <c r="N63" s="410" t="e">
        <f>'Wskaźniki emisji'!E47*$C$63*$B$34/1000000</f>
        <v>#REF!</v>
      </c>
      <c r="O63" s="410" t="e">
        <f>'Wskaźniki emisji'!F47*$C$63*$B$34/1000000</f>
        <v>#REF!</v>
      </c>
      <c r="P63" s="410" t="e">
        <f>'Wskaźniki emisji'!G47*$C$63*$B$34/1000000</f>
        <v>#REF!</v>
      </c>
      <c r="Q63" s="410" t="e">
        <f>'Wskaźniki emisji'!H47*$C$63*$B$34/1000000</f>
        <v>#REF!</v>
      </c>
    </row>
    <row r="64" spans="1:17">
      <c r="A64" s="434" t="s">
        <v>390</v>
      </c>
      <c r="B64" s="3" t="e">
        <f>COUNTIFS(#REF!,A64)</f>
        <v>#REF!</v>
      </c>
      <c r="C64" s="435" t="e">
        <f>B64/$B$74</f>
        <v>#REF!</v>
      </c>
      <c r="D64" s="410">
        <v>0</v>
      </c>
      <c r="E64" s="410">
        <v>0</v>
      </c>
      <c r="F64" s="410">
        <v>0</v>
      </c>
      <c r="G64" s="410">
        <v>0</v>
      </c>
      <c r="H64" s="410">
        <v>0</v>
      </c>
      <c r="I64" s="410">
        <v>0</v>
      </c>
      <c r="J64" s="410">
        <v>0</v>
      </c>
      <c r="K64" s="410" t="e">
        <f>'Wskaźniki emisji'!B48*$C$64*$B$34/1000000</f>
        <v>#REF!</v>
      </c>
      <c r="L64" s="410" t="e">
        <f>'Wskaźniki emisji'!C48*$C$64*$B$34/1000000</f>
        <v>#REF!</v>
      </c>
      <c r="M64" s="410" t="e">
        <f>'Wskaźniki emisji'!D48*$C$64*$B$34/1000000</f>
        <v>#REF!</v>
      </c>
      <c r="N64" s="410" t="e">
        <f>'Wskaźniki emisji'!E48*$C$64*$B$34/1000000</f>
        <v>#REF!</v>
      </c>
      <c r="O64" s="410" t="e">
        <f>'Wskaźniki emisji'!F48*$C$64*$B$34/1000000</f>
        <v>#REF!</v>
      </c>
      <c r="P64" s="410" t="e">
        <f>'Wskaźniki emisji'!G48*$C$64*$B$34/1000000</f>
        <v>#REF!</v>
      </c>
      <c r="Q64" s="410" t="e">
        <f>'Wskaźniki emisji'!H48*$C$64*$B$34/1000000</f>
        <v>#REF!</v>
      </c>
    </row>
    <row r="65" spans="1:18" ht="15">
      <c r="A65" s="850" t="s">
        <v>363</v>
      </c>
      <c r="B65" s="851"/>
      <c r="C65" s="851"/>
      <c r="D65" s="851"/>
      <c r="E65" s="851"/>
      <c r="F65" s="851"/>
      <c r="G65" s="851"/>
      <c r="H65" s="851"/>
      <c r="I65" s="851"/>
      <c r="J65" s="851"/>
      <c r="K65" s="851"/>
      <c r="L65" s="851"/>
      <c r="M65" s="851"/>
      <c r="N65" s="851"/>
      <c r="O65" s="851"/>
      <c r="P65" s="851"/>
      <c r="Q65" s="852"/>
    </row>
    <row r="66" spans="1:18">
      <c r="A66" s="436" t="s">
        <v>376</v>
      </c>
      <c r="B66" s="3" t="e">
        <f>COUNTIFS(#REF!,A66)</f>
        <v>#REF!</v>
      </c>
      <c r="C66" s="435" t="e">
        <f>B66/$B$74</f>
        <v>#REF!</v>
      </c>
      <c r="D66" s="410" t="e">
        <f>$C$66*$B$33*'Wskaźniki emisji'!B52/1000000</f>
        <v>#REF!</v>
      </c>
      <c r="E66" s="410" t="e">
        <f>$C$66*$B$33*'Wskaźniki emisji'!C52/1000000</f>
        <v>#REF!</v>
      </c>
      <c r="F66" s="410" t="e">
        <f>$C$66*$B$33*'Wskaźniki emisji'!D52/1000000</f>
        <v>#REF!</v>
      </c>
      <c r="G66" s="410" t="e">
        <f>$C$66*$B$33*'Wskaźniki emisji'!E52/1000000</f>
        <v>#REF!</v>
      </c>
      <c r="H66" s="410" t="e">
        <f>$C$66*$B$33*'Wskaźniki emisji'!F52/1000000</f>
        <v>#REF!</v>
      </c>
      <c r="I66" s="410" t="e">
        <f>$C$66*$B$33*'Wskaźniki emisji'!G52/1000000</f>
        <v>#REF!</v>
      </c>
      <c r="J66" s="410" t="e">
        <f>$C$66*$B$33*'Wskaźniki emisji'!H52/1000000</f>
        <v>#REF!</v>
      </c>
      <c r="K66" s="410" t="e">
        <f>'Wskaźniki emisji'!B57/1000000*$C$66*$B$33</f>
        <v>#REF!</v>
      </c>
      <c r="L66" s="410" t="e">
        <f>'Wskaźniki emisji'!C57/1000000*$C$66*$B$33</f>
        <v>#REF!</v>
      </c>
      <c r="M66" s="410" t="e">
        <f>'Wskaźniki emisji'!D57/1000000*$C$66*$B$33</f>
        <v>#REF!</v>
      </c>
      <c r="N66" s="410" t="e">
        <f>'Wskaźniki emisji'!E57/1000000*$C$66*$B$33</f>
        <v>#REF!</v>
      </c>
      <c r="O66" s="410" t="e">
        <f>'Wskaźniki emisji'!F57/1000000*$C$66*$B$33</f>
        <v>#REF!</v>
      </c>
      <c r="P66" s="410" t="e">
        <f>'Wskaźniki emisji'!G57/1000000*$C$66*$B$33</f>
        <v>#REF!</v>
      </c>
      <c r="Q66" s="410" t="e">
        <f>'Wskaźniki emisji'!H57/1000000*$C$66*$B$33</f>
        <v>#REF!</v>
      </c>
    </row>
    <row r="67" spans="1:18">
      <c r="A67" s="408" t="s">
        <v>377</v>
      </c>
      <c r="B67" s="3" t="e">
        <f>COUNTIFS(#REF!,A67)</f>
        <v>#REF!</v>
      </c>
      <c r="C67" s="435" t="e">
        <f>B67/$B$74</f>
        <v>#REF!</v>
      </c>
      <c r="D67" s="410" t="e">
        <f>$C$67*$B$33*'Wskaźniki emisji'!B53/1000000</f>
        <v>#REF!</v>
      </c>
      <c r="E67" s="410" t="e">
        <f>$C$67*$B$33*'Wskaźniki emisji'!C53/1000000</f>
        <v>#REF!</v>
      </c>
      <c r="F67" s="410" t="e">
        <f>$C$67*$B$33*'Wskaźniki emisji'!D53/1000000</f>
        <v>#REF!</v>
      </c>
      <c r="G67" s="410" t="e">
        <f>$C$67*$B$33*'Wskaźniki emisji'!E53/1000000</f>
        <v>#REF!</v>
      </c>
      <c r="H67" s="410" t="e">
        <f>$C$67*$B$33*'Wskaźniki emisji'!F53/1000000</f>
        <v>#REF!</v>
      </c>
      <c r="I67" s="410" t="e">
        <f>$C$67*$B$33*'Wskaźniki emisji'!G53/1000000</f>
        <v>#REF!</v>
      </c>
      <c r="J67" s="410" t="e">
        <f>$C$67*$B$33*'Wskaźniki emisji'!H53/1000000</f>
        <v>#REF!</v>
      </c>
      <c r="K67" s="410" t="e">
        <f>'Wskaźniki emisji'!B58/1000000*$C$67*$B$34</f>
        <v>#REF!</v>
      </c>
      <c r="L67" s="410" t="e">
        <f>'Wskaźniki emisji'!C58/1000000*$C$67*$B$34</f>
        <v>#REF!</v>
      </c>
      <c r="M67" s="410" t="e">
        <f>'Wskaźniki emisji'!D58/1000000*$C$67*$B$34</f>
        <v>#REF!</v>
      </c>
      <c r="N67" s="410" t="e">
        <f>'Wskaźniki emisji'!E58/1000000*$C$67*$B$34</f>
        <v>#REF!</v>
      </c>
      <c r="O67" s="410" t="e">
        <f>'Wskaźniki emisji'!F58/1000000*$C$67*$B$34</f>
        <v>#REF!</v>
      </c>
      <c r="P67" s="410" t="e">
        <f>'Wskaźniki emisji'!G58/1000000*$C$67*$B$34</f>
        <v>#REF!</v>
      </c>
      <c r="Q67" s="410" t="e">
        <f>'Wskaźniki emisji'!H58/1000000*$C$67*$B$34</f>
        <v>#REF!</v>
      </c>
    </row>
    <row r="68" spans="1:18">
      <c r="A68" s="434"/>
      <c r="B68" s="434"/>
      <c r="C68" s="434"/>
      <c r="D68" s="434"/>
      <c r="E68" s="434"/>
      <c r="F68" s="434"/>
      <c r="G68" s="434"/>
      <c r="H68" s="434"/>
      <c r="I68" s="434"/>
      <c r="J68" s="434"/>
      <c r="K68" s="434"/>
      <c r="L68" s="434"/>
      <c r="M68" s="434"/>
      <c r="N68" s="434"/>
      <c r="O68" s="434"/>
      <c r="P68" s="434"/>
      <c r="Q68" s="434"/>
    </row>
    <row r="69" spans="1:18" ht="15" customHeight="1">
      <c r="A69" s="850" t="s">
        <v>395</v>
      </c>
      <c r="B69" s="851"/>
      <c r="C69" s="852"/>
      <c r="D69" s="853" t="s">
        <v>418</v>
      </c>
      <c r="E69" s="853"/>
      <c r="F69" s="853"/>
      <c r="G69" s="853"/>
      <c r="H69" s="853"/>
      <c r="I69" s="853"/>
      <c r="J69" s="853"/>
      <c r="K69" s="409"/>
      <c r="L69" s="409"/>
      <c r="M69" s="409"/>
      <c r="N69" s="409"/>
      <c r="O69" s="409"/>
      <c r="P69" s="409"/>
      <c r="Q69" s="409"/>
    </row>
    <row r="70" spans="1:18" ht="14.25" customHeight="1">
      <c r="A70" s="850" t="s">
        <v>313</v>
      </c>
      <c r="B70" s="851"/>
      <c r="C70" s="852"/>
      <c r="D70" s="411" t="s">
        <v>332</v>
      </c>
      <c r="E70" s="411" t="s">
        <v>333</v>
      </c>
      <c r="F70" s="411" t="s">
        <v>334</v>
      </c>
      <c r="G70" s="411" t="s">
        <v>335</v>
      </c>
      <c r="H70" s="411" t="s">
        <v>336</v>
      </c>
      <c r="I70" s="411" t="s">
        <v>337</v>
      </c>
      <c r="J70" s="411" t="s">
        <v>338</v>
      </c>
      <c r="K70" s="409"/>
      <c r="L70" s="409"/>
      <c r="M70" s="409"/>
      <c r="N70" s="409"/>
      <c r="O70" s="409"/>
      <c r="P70" s="409"/>
      <c r="Q70" s="409"/>
    </row>
    <row r="71" spans="1:18">
      <c r="A71" s="436" t="s">
        <v>26</v>
      </c>
      <c r="B71" s="3" t="e">
        <f>COUNTIFS(#REF!,A71)</f>
        <v>#REF!</v>
      </c>
      <c r="C71" s="435" t="e">
        <f>B71/$B$74</f>
        <v>#REF!</v>
      </c>
      <c r="D71" s="410">
        <f>$B$35*'Wskaźniki emisji'!B4/1000000</f>
        <v>2.6653967999999997E-2</v>
      </c>
      <c r="E71" s="410">
        <f>$B$35*'Wskaźniki emisji'!C4/1000000</f>
        <v>2.6653967999999997E-2</v>
      </c>
      <c r="F71" s="410">
        <f>$B$35*'Wskaźniki emisji'!D4/1000000</f>
        <v>1155.0052800000001</v>
      </c>
      <c r="G71" s="410">
        <f>$B$35*'Wskaźniki emisji'!E4/1000000</f>
        <v>1.2438518400000002E-8</v>
      </c>
      <c r="H71" s="410">
        <f>$B$35*'Wskaźniki emisji'!F4/1000000</f>
        <v>6.6634919999999992E-3</v>
      </c>
      <c r="I71" s="410">
        <f>$B$35*'Wskaźniki emisji'!G4/1000000</f>
        <v>1.1327936399999998</v>
      </c>
      <c r="J71" s="410">
        <f>$B$35*'Wskaźniki emisji'!H4/1000000</f>
        <v>0.57750264000000007</v>
      </c>
      <c r="K71" s="409"/>
      <c r="L71" s="409"/>
      <c r="M71" s="409"/>
      <c r="N71" s="409"/>
      <c r="O71" s="409"/>
      <c r="P71" s="409"/>
      <c r="Q71" s="409"/>
      <c r="R71" s="434"/>
    </row>
    <row r="72" spans="1:18" ht="15">
      <c r="A72" s="850" t="s">
        <v>312</v>
      </c>
      <c r="B72" s="851"/>
      <c r="C72" s="851"/>
      <c r="D72" s="853" t="s">
        <v>419</v>
      </c>
      <c r="E72" s="853"/>
      <c r="F72" s="853"/>
      <c r="G72" s="853"/>
      <c r="H72" s="853"/>
      <c r="I72" s="853"/>
      <c r="J72" s="853"/>
      <c r="K72" s="409"/>
      <c r="L72" s="409"/>
      <c r="M72" s="409"/>
      <c r="N72" s="409"/>
      <c r="O72" s="409"/>
      <c r="P72" s="409"/>
      <c r="Q72" s="409"/>
      <c r="R72" s="434"/>
    </row>
    <row r="73" spans="1:18">
      <c r="A73" s="436" t="s">
        <v>7</v>
      </c>
      <c r="B73" s="3" t="e">
        <f>COUNTIFS(#REF!,A73)</f>
        <v>#REF!</v>
      </c>
      <c r="C73" s="435" t="e">
        <f>B73/$B$74</f>
        <v>#REF!</v>
      </c>
      <c r="D73" s="410" t="e">
        <f>$B$36*'Wskaźniki emisji'!B5/1000000</f>
        <v>#REF!</v>
      </c>
      <c r="E73" s="410" t="e">
        <f>$B$36*'Wskaźniki emisji'!C5/1000000</f>
        <v>#REF!</v>
      </c>
      <c r="F73" s="410" t="e">
        <f>$B$36*'Wskaźniki emisji'!D5/1000000</f>
        <v>#REF!</v>
      </c>
      <c r="G73" s="410" t="e">
        <f>$B$36*'Wskaźniki emisji'!E5/1000000</f>
        <v>#REF!</v>
      </c>
      <c r="H73" s="410" t="e">
        <f>$B$36*'Wskaźniki emisji'!F5/1000000</f>
        <v>#REF!</v>
      </c>
      <c r="I73" s="410" t="e">
        <f>$B$36*'Wskaźniki emisji'!G5/1000000</f>
        <v>#REF!</v>
      </c>
      <c r="J73" s="410" t="e">
        <f>$B$36*'Wskaźniki emisji'!H5/1000000</f>
        <v>#REF!</v>
      </c>
      <c r="K73" s="409"/>
      <c r="L73" s="409"/>
      <c r="M73" s="409"/>
      <c r="N73" s="409"/>
      <c r="O73" s="409"/>
      <c r="P73" s="409"/>
      <c r="Q73" s="409"/>
      <c r="R73" s="434"/>
    </row>
    <row r="74" spans="1:18">
      <c r="A74" s="468" t="s">
        <v>366</v>
      </c>
      <c r="B74" s="469" t="e">
        <f>SUM(B46:B73)</f>
        <v>#REF!</v>
      </c>
      <c r="C74" s="470" t="e">
        <f>SUM(C46:C73)</f>
        <v>#REF!</v>
      </c>
      <c r="K74" s="409"/>
      <c r="L74" s="409"/>
      <c r="M74" s="409"/>
      <c r="N74" s="409"/>
      <c r="O74" s="409"/>
      <c r="P74" s="409"/>
      <c r="Q74" s="409"/>
    </row>
    <row r="75" spans="1:18" ht="12.75" customHeight="1">
      <c r="A75" s="849" t="s">
        <v>415</v>
      </c>
      <c r="B75" s="849"/>
      <c r="C75" s="849"/>
    </row>
    <row r="76" spans="1:18">
      <c r="A76" s="436" t="s">
        <v>26</v>
      </c>
      <c r="B76" s="3" t="e">
        <f>COUNTIFS(#REF!,A76)</f>
        <v>#REF!</v>
      </c>
    </row>
    <row r="77" spans="1:18">
      <c r="A77" s="436" t="s">
        <v>274</v>
      </c>
      <c r="B77" s="3" t="e">
        <f>COUNTIFS(#REF!,A77)</f>
        <v>#REF!</v>
      </c>
    </row>
    <row r="78" spans="1:18">
      <c r="A78" s="472"/>
    </row>
  </sheetData>
  <mergeCells count="15">
    <mergeCell ref="A1:U1"/>
    <mergeCell ref="A59:Q59"/>
    <mergeCell ref="A43:C44"/>
    <mergeCell ref="A45:Q45"/>
    <mergeCell ref="A56:Q56"/>
    <mergeCell ref="A75:C75"/>
    <mergeCell ref="A62:Q62"/>
    <mergeCell ref="K43:Q43"/>
    <mergeCell ref="D43:J43"/>
    <mergeCell ref="A70:C70"/>
    <mergeCell ref="A72:C72"/>
    <mergeCell ref="D69:J69"/>
    <mergeCell ref="D72:J72"/>
    <mergeCell ref="A65:Q65"/>
    <mergeCell ref="A69:C69"/>
  </mergeCells>
  <pageMargins left="0.7" right="0.7" top="0.75" bottom="0.75" header="0.3" footer="0.3"/>
  <pageSetup paperSize="9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32D214"/>
  </sheetPr>
  <dimension ref="A1:T49"/>
  <sheetViews>
    <sheetView view="pageBreakPreview" zoomScaleNormal="85" zoomScaleSheetLayoutView="100" workbookViewId="0">
      <selection activeCell="B6" sqref="B6:B11"/>
    </sheetView>
  </sheetViews>
  <sheetFormatPr defaultColWidth="9" defaultRowHeight="14.25"/>
  <cols>
    <col min="1" max="1" width="26.875" style="342" customWidth="1"/>
    <col min="2" max="2" width="12.125" style="342" customWidth="1"/>
    <col min="3" max="3" width="12" style="342" customWidth="1"/>
    <col min="4" max="4" width="9.375" style="342" bestFit="1" customWidth="1"/>
    <col min="5" max="5" width="9.75" style="342" bestFit="1" customWidth="1"/>
    <col min="6" max="10" width="9" style="342"/>
    <col min="11" max="11" width="9.375" style="342" bestFit="1" customWidth="1"/>
    <col min="12" max="12" width="9" style="342"/>
    <col min="13" max="13" width="10" style="342" bestFit="1" customWidth="1"/>
    <col min="14" max="16" width="9" style="342"/>
    <col min="17" max="17" width="17.125" style="342" bestFit="1" customWidth="1"/>
    <col min="18" max="18" width="10.5" style="342" bestFit="1" customWidth="1"/>
    <col min="19" max="19" width="13.125" style="342" bestFit="1" customWidth="1"/>
    <col min="20" max="22" width="9" style="342"/>
    <col min="23" max="23" width="13.125" style="342" customWidth="1"/>
    <col min="24" max="24" width="10" style="342" customWidth="1"/>
    <col min="25" max="26" width="9" style="342"/>
    <col min="27" max="27" width="6.625" style="342" customWidth="1"/>
    <col min="28" max="16384" width="9" style="342"/>
  </cols>
  <sheetData>
    <row r="1" spans="1:20" s="514" customFormat="1" ht="15.75">
      <c r="A1" s="842" t="s">
        <v>469</v>
      </c>
      <c r="B1" s="842"/>
      <c r="C1" s="842"/>
      <c r="D1" s="842"/>
      <c r="E1" s="842"/>
      <c r="F1" s="842"/>
      <c r="G1" s="842"/>
      <c r="H1" s="842"/>
      <c r="I1" s="842"/>
      <c r="J1" s="842"/>
      <c r="K1" s="842"/>
      <c r="L1" s="842"/>
      <c r="M1" s="842"/>
      <c r="N1" s="842"/>
      <c r="O1" s="842"/>
      <c r="P1" s="842"/>
      <c r="Q1" s="842"/>
      <c r="R1" s="842"/>
      <c r="S1" s="842"/>
      <c r="T1" s="842"/>
    </row>
    <row r="2" spans="1:20" ht="15" customHeight="1">
      <c r="A2" s="859" t="s">
        <v>432</v>
      </c>
      <c r="B2" s="859"/>
      <c r="C2" s="859"/>
      <c r="D2" s="859"/>
      <c r="E2" s="859"/>
      <c r="F2" s="859"/>
      <c r="G2" s="859"/>
      <c r="H2" s="859"/>
      <c r="I2" s="859"/>
      <c r="J2" s="859"/>
      <c r="K2" s="859"/>
      <c r="L2" s="859"/>
      <c r="M2" s="859"/>
      <c r="N2" s="859"/>
      <c r="O2" s="859"/>
      <c r="P2" s="859"/>
      <c r="Q2" s="516"/>
      <c r="R2" s="483"/>
      <c r="S2" s="483"/>
      <c r="T2" s="483"/>
    </row>
    <row r="3" spans="1:20" ht="15">
      <c r="A3" s="859"/>
      <c r="B3" s="859"/>
      <c r="C3" s="859"/>
      <c r="D3" s="859"/>
      <c r="E3" s="859"/>
      <c r="F3" s="859"/>
      <c r="G3" s="859"/>
      <c r="H3" s="859"/>
      <c r="I3" s="859"/>
      <c r="J3" s="859"/>
      <c r="K3" s="859"/>
      <c r="L3" s="859"/>
      <c r="M3" s="859"/>
      <c r="N3" s="859"/>
      <c r="O3" s="859"/>
      <c r="P3" s="859"/>
      <c r="Q3" s="516"/>
      <c r="R3" s="483"/>
      <c r="S3" s="483"/>
      <c r="T3" s="483"/>
    </row>
    <row r="4" spans="1:20" ht="15">
      <c r="A4" s="483" t="s">
        <v>465</v>
      </c>
      <c r="B4" s="483"/>
      <c r="C4" s="483"/>
      <c r="D4" s="483"/>
      <c r="E4" s="483"/>
      <c r="F4" s="483"/>
      <c r="G4" s="483"/>
      <c r="H4" s="483"/>
      <c r="I4" s="483"/>
      <c r="J4" s="483"/>
      <c r="K4" s="483"/>
      <c r="L4" s="483"/>
      <c r="M4" s="483"/>
      <c r="N4" s="483"/>
      <c r="O4" s="483"/>
      <c r="P4" s="483"/>
      <c r="Q4" s="483"/>
      <c r="R4" s="483"/>
      <c r="S4" s="483"/>
      <c r="T4" s="483"/>
    </row>
    <row r="5" spans="1:20" ht="28.5">
      <c r="A5" s="485" t="s">
        <v>358</v>
      </c>
      <c r="B5" s="485" t="s">
        <v>369</v>
      </c>
      <c r="C5" s="487" t="s">
        <v>178</v>
      </c>
      <c r="F5" s="499"/>
    </row>
    <row r="6" spans="1:20">
      <c r="A6" s="500" t="s">
        <v>8</v>
      </c>
      <c r="B6" s="478"/>
      <c r="C6" s="479">
        <v>0.55000000000000004</v>
      </c>
    </row>
    <row r="7" spans="1:20" ht="15">
      <c r="A7" s="500" t="s">
        <v>388</v>
      </c>
      <c r="B7" s="478"/>
      <c r="C7" s="479">
        <v>0.01</v>
      </c>
      <c r="F7" s="484" t="s">
        <v>365</v>
      </c>
    </row>
    <row r="8" spans="1:20">
      <c r="A8" s="500" t="s">
        <v>26</v>
      </c>
      <c r="B8" s="478"/>
      <c r="C8" s="479">
        <v>0.43099999999999994</v>
      </c>
      <c r="F8" s="497" t="s">
        <v>332</v>
      </c>
      <c r="G8" s="497" t="s">
        <v>333</v>
      </c>
      <c r="H8" s="497" t="s">
        <v>334</v>
      </c>
      <c r="I8" s="497" t="s">
        <v>335</v>
      </c>
      <c r="J8" s="497" t="s">
        <v>336</v>
      </c>
      <c r="K8" s="497" t="s">
        <v>337</v>
      </c>
      <c r="L8" s="497" t="s">
        <v>338</v>
      </c>
    </row>
    <row r="9" spans="1:20">
      <c r="A9" s="501" t="s">
        <v>7</v>
      </c>
      <c r="B9" s="478"/>
      <c r="C9" s="479">
        <v>0</v>
      </c>
      <c r="F9" s="498">
        <f t="shared" ref="F9:L9" si="0">SUM(C18:C39)+SUM(J18:J39)+D43+D45</f>
        <v>0</v>
      </c>
      <c r="G9" s="498">
        <f t="shared" si="0"/>
        <v>0</v>
      </c>
      <c r="H9" s="498">
        <f t="shared" si="0"/>
        <v>0</v>
      </c>
      <c r="I9" s="498">
        <f t="shared" si="0"/>
        <v>0</v>
      </c>
      <c r="J9" s="498">
        <f t="shared" si="0"/>
        <v>0</v>
      </c>
      <c r="K9" s="498">
        <f t="shared" si="0"/>
        <v>0</v>
      </c>
      <c r="L9" s="498">
        <f t="shared" si="0"/>
        <v>0</v>
      </c>
    </row>
    <row r="10" spans="1:20">
      <c r="A10" s="500" t="s">
        <v>9</v>
      </c>
      <c r="B10" s="478"/>
      <c r="C10" s="479">
        <v>5.0000000000000001E-3</v>
      </c>
    </row>
    <row r="11" spans="1:20">
      <c r="A11" s="500" t="s">
        <v>3</v>
      </c>
      <c r="B11" s="478"/>
      <c r="C11" s="479">
        <v>4.0000000000000001E-3</v>
      </c>
    </row>
    <row r="12" spans="1:20" s="501" customFormat="1">
      <c r="A12" s="502" t="s">
        <v>137</v>
      </c>
      <c r="B12" s="503">
        <f>SUM(B6:B11)</f>
        <v>0</v>
      </c>
      <c r="C12" s="504">
        <v>1</v>
      </c>
      <c r="D12" s="342"/>
      <c r="E12" s="342"/>
      <c r="F12" s="342"/>
      <c r="G12" s="342"/>
      <c r="H12" s="342"/>
      <c r="I12" s="342"/>
      <c r="J12" s="342"/>
      <c r="K12" s="342"/>
      <c r="L12" s="342"/>
      <c r="M12" s="342"/>
      <c r="N12" s="342"/>
      <c r="O12" s="342"/>
      <c r="P12" s="342"/>
      <c r="Q12" s="342"/>
    </row>
    <row r="13" spans="1:20" ht="15" customHeight="1">
      <c r="A13" s="505"/>
      <c r="B13" s="506"/>
      <c r="C13" s="507"/>
    </row>
    <row r="14" spans="1:20" ht="14.25" customHeight="1">
      <c r="A14" s="407" t="s">
        <v>422</v>
      </c>
      <c r="B14" s="501"/>
      <c r="C14" s="501"/>
      <c r="D14" s="501"/>
      <c r="E14" s="501"/>
      <c r="F14" s="501"/>
      <c r="G14" s="501"/>
      <c r="H14" s="501"/>
      <c r="I14" s="501"/>
      <c r="J14" s="501"/>
      <c r="K14" s="501"/>
      <c r="L14" s="501"/>
      <c r="M14" s="501"/>
      <c r="N14" s="501"/>
      <c r="O14" s="501"/>
      <c r="P14" s="501"/>
      <c r="Q14" s="501"/>
    </row>
    <row r="15" spans="1:20" ht="15">
      <c r="A15" s="843" t="s">
        <v>426</v>
      </c>
      <c r="B15" s="844"/>
      <c r="C15" s="841" t="s">
        <v>416</v>
      </c>
      <c r="D15" s="841"/>
      <c r="E15" s="841"/>
      <c r="F15" s="841"/>
      <c r="G15" s="841"/>
      <c r="H15" s="841"/>
      <c r="I15" s="841"/>
      <c r="J15" s="841" t="s">
        <v>417</v>
      </c>
      <c r="K15" s="841"/>
      <c r="L15" s="841"/>
      <c r="M15" s="841"/>
      <c r="N15" s="841"/>
      <c r="O15" s="841"/>
      <c r="P15" s="841"/>
    </row>
    <row r="16" spans="1:20">
      <c r="A16" s="845"/>
      <c r="B16" s="846"/>
      <c r="C16" s="508" t="s">
        <v>332</v>
      </c>
      <c r="D16" s="508" t="s">
        <v>333</v>
      </c>
      <c r="E16" s="508" t="s">
        <v>334</v>
      </c>
      <c r="F16" s="508" t="s">
        <v>335</v>
      </c>
      <c r="G16" s="508" t="s">
        <v>336</v>
      </c>
      <c r="H16" s="508" t="s">
        <v>337</v>
      </c>
      <c r="I16" s="508" t="s">
        <v>338</v>
      </c>
      <c r="J16" s="508" t="s">
        <v>332</v>
      </c>
      <c r="K16" s="508" t="s">
        <v>333</v>
      </c>
      <c r="L16" s="508" t="s">
        <v>334</v>
      </c>
      <c r="M16" s="508" t="s">
        <v>335</v>
      </c>
      <c r="N16" s="508" t="s">
        <v>336</v>
      </c>
      <c r="O16" s="508" t="s">
        <v>337</v>
      </c>
      <c r="P16" s="508" t="s">
        <v>338</v>
      </c>
    </row>
    <row r="17" spans="1:16" ht="15">
      <c r="A17" s="847" t="s">
        <v>361</v>
      </c>
      <c r="B17" s="848"/>
      <c r="C17" s="848"/>
      <c r="D17" s="848"/>
      <c r="E17" s="848"/>
      <c r="F17" s="848"/>
      <c r="G17" s="848"/>
      <c r="H17" s="848"/>
      <c r="I17" s="848"/>
      <c r="J17" s="848"/>
      <c r="K17" s="848"/>
      <c r="L17" s="848"/>
      <c r="M17" s="848"/>
      <c r="N17" s="848"/>
      <c r="O17" s="848"/>
      <c r="P17" s="848"/>
    </row>
    <row r="18" spans="1:16">
      <c r="A18" s="408" t="s">
        <v>378</v>
      </c>
      <c r="B18" s="482">
        <f>'Mieszkalnictwo 2015'!B34</f>
        <v>0.64973833175914619</v>
      </c>
      <c r="C18" s="509">
        <f>$B$18*$B$6*'Wskaźniki emisji'!B10/1000000</f>
        <v>0</v>
      </c>
      <c r="D18" s="509">
        <f>$B$18*$B$6*'Wskaźniki emisji'!C10/1000000</f>
        <v>0</v>
      </c>
      <c r="E18" s="509">
        <f>$B$18*$B$6*'Wskaźniki emisji'!D10/1000000</f>
        <v>0</v>
      </c>
      <c r="F18" s="509">
        <f>$B$18*$B$6*'Wskaźniki emisji'!E10/1000000</f>
        <v>0</v>
      </c>
      <c r="G18" s="509">
        <f>$B$18*$B$6*'Wskaźniki emisji'!F10/1000000</f>
        <v>0</v>
      </c>
      <c r="H18" s="509">
        <f>$B$18*$B$6*'Wskaźniki emisji'!G10/1000000</f>
        <v>0</v>
      </c>
      <c r="I18" s="509">
        <f>$B$18*$B$6*'Wskaźniki emisji'!H10/1000000</f>
        <v>0</v>
      </c>
      <c r="J18" s="509">
        <f>'Wskaźniki emisji'!B21/1000000*$B$18*$B$7</f>
        <v>0</v>
      </c>
      <c r="K18" s="509">
        <f>'Wskaźniki emisji'!C21/1000000*$B$18*$B$7</f>
        <v>0</v>
      </c>
      <c r="L18" s="509">
        <f>'Wskaźniki emisji'!D21/1000000*$B$18*$B$7</f>
        <v>0</v>
      </c>
      <c r="M18" s="509">
        <f>'Wskaźniki emisji'!E21/1000000*$B$18*$B$7</f>
        <v>0</v>
      </c>
      <c r="N18" s="509">
        <f>'Wskaźniki emisji'!F21/1000000*$B$18*$B$7</f>
        <v>0</v>
      </c>
      <c r="O18" s="509">
        <f>'Wskaźniki emisji'!G21/1000000*$B$18*$B$7</f>
        <v>0</v>
      </c>
      <c r="P18" s="509">
        <f>'Wskaźniki emisji'!H21/1000000*$B$18*$B$7</f>
        <v>0</v>
      </c>
    </row>
    <row r="19" spans="1:16">
      <c r="A19" s="408" t="s">
        <v>379</v>
      </c>
      <c r="B19" s="482">
        <f>'Mieszkalnictwo 2015'!B35</f>
        <v>5.0000000000000001E-3</v>
      </c>
      <c r="C19" s="509">
        <f>$B$19*$B$6*'Wskaźniki emisji'!B11/1000000</f>
        <v>0</v>
      </c>
      <c r="D19" s="509">
        <f>$B$19*$B$6*'Wskaźniki emisji'!C11/1000000</f>
        <v>0</v>
      </c>
      <c r="E19" s="509">
        <f>$B$19*$B$6*'Wskaźniki emisji'!D11/1000000</f>
        <v>0</v>
      </c>
      <c r="F19" s="509">
        <f>$B$19*$B$6*'Wskaźniki emisji'!E11/1000000</f>
        <v>0</v>
      </c>
      <c r="G19" s="509">
        <f>$B$19*$B$6*'Wskaźniki emisji'!F11/1000000</f>
        <v>0</v>
      </c>
      <c r="H19" s="509">
        <f>$B$19*$B$6*'Wskaźniki emisji'!G11/1000000</f>
        <v>0</v>
      </c>
      <c r="I19" s="509">
        <f>$B$19*$B$6*'Wskaźniki emisji'!H11/1000000</f>
        <v>0</v>
      </c>
      <c r="J19" s="509">
        <f>'Wskaźniki emisji'!B22/1000000*$B$19*$B$7</f>
        <v>0</v>
      </c>
      <c r="K19" s="509">
        <f>'Wskaźniki emisji'!C22/1000000*$B$19*$B$7</f>
        <v>0</v>
      </c>
      <c r="L19" s="509">
        <f>'Wskaźniki emisji'!D22/1000000*$B$19*$B$7</f>
        <v>0</v>
      </c>
      <c r="M19" s="509">
        <f>'Wskaźniki emisji'!E22/1000000*$B$19*$B$7</f>
        <v>0</v>
      </c>
      <c r="N19" s="509">
        <f>'Wskaźniki emisji'!F22/1000000*$B$19*$B$7</f>
        <v>0</v>
      </c>
      <c r="O19" s="509">
        <f>'Wskaźniki emisji'!G22/1000000*$B$19*$B$7</f>
        <v>0</v>
      </c>
      <c r="P19" s="509">
        <f>'Wskaźniki emisji'!H22/1000000*$B$19*$B$7</f>
        <v>0</v>
      </c>
    </row>
    <row r="20" spans="1:16">
      <c r="A20" s="408" t="s">
        <v>380</v>
      </c>
      <c r="B20" s="482">
        <f>'Mieszkalnictwo 2015'!B36</f>
        <v>0.03</v>
      </c>
      <c r="C20" s="509">
        <f>$B$20*$B$6*'Wskaźniki emisji'!B12/1000000</f>
        <v>0</v>
      </c>
      <c r="D20" s="509">
        <f>$B$20*$B$6*'Wskaźniki emisji'!C12/1000000</f>
        <v>0</v>
      </c>
      <c r="E20" s="509">
        <f>$B$20*$B$6*'Wskaźniki emisji'!D12/1000000</f>
        <v>0</v>
      </c>
      <c r="F20" s="509">
        <f>$B$20*$B$6*'Wskaźniki emisji'!E12/1000000</f>
        <v>0</v>
      </c>
      <c r="G20" s="509">
        <f>$B$20*$B$6*'Wskaźniki emisji'!F12/1000000</f>
        <v>0</v>
      </c>
      <c r="H20" s="509">
        <f>$B$20*$B$6*'Wskaźniki emisji'!G12/1000000</f>
        <v>0</v>
      </c>
      <c r="I20" s="509">
        <f>$B$20*$B$6*'Wskaźniki emisji'!H12/1000000</f>
        <v>0</v>
      </c>
      <c r="J20" s="509">
        <f>'Wskaźniki emisji'!B23/1000000*$B$20*$B$7</f>
        <v>0</v>
      </c>
      <c r="K20" s="509">
        <f>'Wskaźniki emisji'!C23/1000000*$B$20*$B$7</f>
        <v>0</v>
      </c>
      <c r="L20" s="509">
        <f>'Wskaźniki emisji'!D23/1000000*$B$20*$B$7</f>
        <v>0</v>
      </c>
      <c r="M20" s="509">
        <f>'Wskaźniki emisji'!E23/1000000*$B$20*$B$7</f>
        <v>0</v>
      </c>
      <c r="N20" s="509">
        <f>'Wskaźniki emisji'!F23/1000000*$B$20*$B$7</f>
        <v>0</v>
      </c>
      <c r="O20" s="509">
        <f>'Wskaźniki emisji'!G23/1000000*$B$20*$B$7</f>
        <v>0</v>
      </c>
      <c r="P20" s="509">
        <f>'Wskaźniki emisji'!H23/1000000*$B$20*$B$7</f>
        <v>0</v>
      </c>
    </row>
    <row r="21" spans="1:16">
      <c r="A21" s="408" t="s">
        <v>381</v>
      </c>
      <c r="B21" s="482">
        <f>'Mieszkalnictwo 2015'!B37</f>
        <v>0.01</v>
      </c>
      <c r="C21" s="509">
        <f>$B$21*$B$6*'Wskaźniki emisji'!B13/1000000</f>
        <v>0</v>
      </c>
      <c r="D21" s="509">
        <f>$B$21*$B$6*'Wskaźniki emisji'!C13/1000000</f>
        <v>0</v>
      </c>
      <c r="E21" s="509">
        <f>$B$21*$B$6*'Wskaźniki emisji'!D13/1000000</f>
        <v>0</v>
      </c>
      <c r="F21" s="509">
        <f>$B$21*$B$6*'Wskaźniki emisji'!E13/1000000</f>
        <v>0</v>
      </c>
      <c r="G21" s="509">
        <f>$B$21*$B$6*'Wskaźniki emisji'!F13/1000000</f>
        <v>0</v>
      </c>
      <c r="H21" s="509">
        <f>$B$21*$B$6*'Wskaźniki emisji'!G13/1000000</f>
        <v>0</v>
      </c>
      <c r="I21" s="509">
        <f>$B$21*$B$6*'Wskaźniki emisji'!H13/1000000</f>
        <v>0</v>
      </c>
      <c r="J21" s="509">
        <f>'Wskaźniki emisji'!B24/1000000*$B$21*$B$7</f>
        <v>0</v>
      </c>
      <c r="K21" s="509">
        <f>'Wskaźniki emisji'!C24/1000000*$B$21*$B$7</f>
        <v>0</v>
      </c>
      <c r="L21" s="509">
        <f>'Wskaźniki emisji'!D24/1000000*$B$21*$B$7</f>
        <v>0</v>
      </c>
      <c r="M21" s="509">
        <f>'Wskaźniki emisji'!E24/1000000*$B$21*$B$7</f>
        <v>0</v>
      </c>
      <c r="N21" s="509">
        <f>'Wskaźniki emisji'!F24/1000000*$B$21*$B$7</f>
        <v>0</v>
      </c>
      <c r="O21" s="509">
        <f>'Wskaźniki emisji'!G24/1000000*$B$21*$B$7</f>
        <v>0</v>
      </c>
      <c r="P21" s="509">
        <f>'Wskaźniki emisji'!H24/1000000*$B$21*$B$7</f>
        <v>0</v>
      </c>
    </row>
    <row r="22" spans="1:16">
      <c r="A22" s="408" t="s">
        <v>382</v>
      </c>
      <c r="B22" s="482">
        <f>'Mieszkalnictwo 2015'!B38</f>
        <v>1E-3</v>
      </c>
      <c r="C22" s="509">
        <f>$B$22*$B$6*'Wskaźniki emisji'!B14/1000000</f>
        <v>0</v>
      </c>
      <c r="D22" s="509">
        <f>$B$22*$B$6*'Wskaźniki emisji'!C14/1000000</f>
        <v>0</v>
      </c>
      <c r="E22" s="509">
        <f>$B$22*$B$6*'Wskaźniki emisji'!D14/1000000</f>
        <v>0</v>
      </c>
      <c r="F22" s="509">
        <f>$B$22*$B$6*'Wskaźniki emisji'!E14/1000000</f>
        <v>0</v>
      </c>
      <c r="G22" s="509">
        <f>$B$22*$B$6*'Wskaźniki emisji'!F14/1000000</f>
        <v>0</v>
      </c>
      <c r="H22" s="509">
        <f>$B$22*$B$6*'Wskaźniki emisji'!G14/1000000</f>
        <v>0</v>
      </c>
      <c r="I22" s="509">
        <f>$B$22*$B$6*'Wskaźniki emisji'!H14/1000000</f>
        <v>0</v>
      </c>
      <c r="J22" s="509">
        <f>'Wskaźniki emisji'!B25/1000000*$B$22*$B$7</f>
        <v>0</v>
      </c>
      <c r="K22" s="509">
        <f>'Wskaźniki emisji'!C25/1000000*$B$22*$B$7</f>
        <v>0</v>
      </c>
      <c r="L22" s="509">
        <f>'Wskaźniki emisji'!D25/1000000*$B$22*$B$7</f>
        <v>0</v>
      </c>
      <c r="M22" s="509">
        <f>'Wskaźniki emisji'!E25/1000000*$B$22*$B$7</f>
        <v>0</v>
      </c>
      <c r="N22" s="509">
        <f>'Wskaźniki emisji'!F25/1000000*$B$22*$B$7</f>
        <v>0</v>
      </c>
      <c r="O22" s="509">
        <f>'Wskaźniki emisji'!G25/1000000*$B$22*$B$7</f>
        <v>0</v>
      </c>
      <c r="P22" s="509">
        <f>'Wskaźniki emisji'!H25/1000000*$B$22*$B$7</f>
        <v>0</v>
      </c>
    </row>
    <row r="23" spans="1:16">
      <c r="A23" s="408" t="s">
        <v>383</v>
      </c>
      <c r="B23" s="482">
        <f>'Mieszkalnictwo 2015'!B39</f>
        <v>0</v>
      </c>
      <c r="C23" s="509">
        <f>$B$23*$B$6*'Wskaźniki emisji'!B15/1000000</f>
        <v>0</v>
      </c>
      <c r="D23" s="509">
        <f>$B$23*$B$6*'Wskaźniki emisji'!C15/1000000</f>
        <v>0</v>
      </c>
      <c r="E23" s="509">
        <f>$B$23*$B$6*'Wskaźniki emisji'!D15/1000000</f>
        <v>0</v>
      </c>
      <c r="F23" s="509">
        <f>$B$23*$B$6*'Wskaźniki emisji'!E15/1000000</f>
        <v>0</v>
      </c>
      <c r="G23" s="509">
        <f>$B$23*$B$6*'Wskaźniki emisji'!F15/1000000</f>
        <v>0</v>
      </c>
      <c r="H23" s="509">
        <f>$B$23*$B$6*'Wskaźniki emisji'!G15/1000000</f>
        <v>0</v>
      </c>
      <c r="I23" s="509">
        <f>$B$23*$B$6*'Wskaźniki emisji'!H15/1000000</f>
        <v>0</v>
      </c>
      <c r="J23" s="509">
        <f>'Wskaźniki emisji'!B26/1000000*$B$23*$B$7</f>
        <v>0</v>
      </c>
      <c r="K23" s="509">
        <f>'Wskaźniki emisji'!C26/1000000*$B$23*$B$7</f>
        <v>0</v>
      </c>
      <c r="L23" s="509">
        <f>'Wskaźniki emisji'!D26/1000000*$B$23*$B$7</f>
        <v>0</v>
      </c>
      <c r="M23" s="509">
        <f>'Wskaźniki emisji'!E26/1000000*$B$23*$B$7</f>
        <v>0</v>
      </c>
      <c r="N23" s="509">
        <f>'Wskaźniki emisji'!F26/1000000*$B$23*$B$7</f>
        <v>0</v>
      </c>
      <c r="O23" s="509">
        <f>'Wskaźniki emisji'!G26/1000000*$B$23*$B$7</f>
        <v>0</v>
      </c>
      <c r="P23" s="509">
        <f>'Wskaźniki emisji'!H26/1000000*$B$23*$B$7</f>
        <v>0</v>
      </c>
    </row>
    <row r="24" spans="1:16">
      <c r="A24" s="408" t="s">
        <v>387</v>
      </c>
      <c r="B24" s="482">
        <f>'Mieszkalnictwo 2015'!B40</f>
        <v>5.0000000000000001E-3</v>
      </c>
      <c r="C24" s="509">
        <f>$B$24*$B$6*'Wskaźniki emisji'!B16/1000000</f>
        <v>0</v>
      </c>
      <c r="D24" s="509">
        <f>$B$24*$B$6*'Wskaźniki emisji'!C16/1000000</f>
        <v>0</v>
      </c>
      <c r="E24" s="509">
        <f>$B$24*$B$6*'Wskaźniki emisji'!D16/1000000</f>
        <v>0</v>
      </c>
      <c r="F24" s="509">
        <f>$B$24*$B$6*'Wskaźniki emisji'!E16/1000000</f>
        <v>0</v>
      </c>
      <c r="G24" s="509">
        <f>$B$24*$B$6*'Wskaźniki emisji'!F16/1000000</f>
        <v>0</v>
      </c>
      <c r="H24" s="509">
        <f>$B$24*$B$6*'Wskaźniki emisji'!G16/1000000</f>
        <v>0</v>
      </c>
      <c r="I24" s="509">
        <f>$B$24*$B$6*'Wskaźniki emisji'!H16/1000000</f>
        <v>0</v>
      </c>
      <c r="J24" s="509">
        <f>'Wskaźniki emisji'!B27/1000000*$B$24*$B$7</f>
        <v>0</v>
      </c>
      <c r="K24" s="509">
        <f>'Wskaźniki emisji'!C27/1000000*$B$24*$B$7</f>
        <v>0</v>
      </c>
      <c r="L24" s="509">
        <f>'Wskaźniki emisji'!D27/1000000*$B$24*$B$7</f>
        <v>0</v>
      </c>
      <c r="M24" s="509">
        <f>'Wskaźniki emisji'!E27/1000000*$B$24*$B$7</f>
        <v>0</v>
      </c>
      <c r="N24" s="509">
        <f>'Wskaźniki emisji'!F27/1000000*$B$24*$B$7</f>
        <v>0</v>
      </c>
      <c r="O24" s="509">
        <f>'Wskaźniki emisji'!G27/1000000*$B$24*$B$7</f>
        <v>0</v>
      </c>
      <c r="P24" s="509">
        <f>'Wskaźniki emisji'!H27/1000000*$B$24*$B$7</f>
        <v>0</v>
      </c>
    </row>
    <row r="25" spans="1:16">
      <c r="A25" s="408" t="s">
        <v>384</v>
      </c>
      <c r="B25" s="482">
        <f>'Mieszkalnictwo 2015'!B41</f>
        <v>0</v>
      </c>
      <c r="C25" s="509">
        <f>$B$25*$B$6*'Wskaźniki emisji'!B17/1000000</f>
        <v>0</v>
      </c>
      <c r="D25" s="509">
        <f>$B$25*$B$6*'Wskaźniki emisji'!C17/1000000</f>
        <v>0</v>
      </c>
      <c r="E25" s="509">
        <f>$B$25*$B$6*'Wskaźniki emisji'!D17/1000000</f>
        <v>0</v>
      </c>
      <c r="F25" s="509">
        <f>$B$25*$B$6*'Wskaźniki emisji'!E17/1000000</f>
        <v>0</v>
      </c>
      <c r="G25" s="509">
        <f>$B$25*$B$6*'Wskaźniki emisji'!F17/1000000</f>
        <v>0</v>
      </c>
      <c r="H25" s="509">
        <f>$B$25*$B$6*'Wskaźniki emisji'!G17/1000000</f>
        <v>0</v>
      </c>
      <c r="I25" s="509">
        <f>$B$25*$B$6*'Wskaźniki emisji'!H17/1000000</f>
        <v>0</v>
      </c>
      <c r="J25" s="509">
        <f>'Wskaźniki emisji'!B28/1000000*$B$25*$B$7</f>
        <v>0</v>
      </c>
      <c r="K25" s="509">
        <f>'Wskaźniki emisji'!C28/1000000*$B$25*$B$7</f>
        <v>0</v>
      </c>
      <c r="L25" s="509">
        <f>'Wskaźniki emisji'!D28/1000000*$B$25*$B$7</f>
        <v>0</v>
      </c>
      <c r="M25" s="509">
        <f>'Wskaźniki emisji'!E28/1000000*$B$25*$B$7</f>
        <v>0</v>
      </c>
      <c r="N25" s="509">
        <f>'Wskaźniki emisji'!F28/1000000*$B$25*$B$7</f>
        <v>0</v>
      </c>
      <c r="O25" s="509">
        <f>'Wskaźniki emisji'!G28/1000000*$B$25*$B$7</f>
        <v>0</v>
      </c>
      <c r="P25" s="509">
        <f>'Wskaźniki emisji'!H28/1000000*$B$25*$B$7</f>
        <v>0</v>
      </c>
    </row>
    <row r="26" spans="1:16">
      <c r="A26" s="408" t="s">
        <v>385</v>
      </c>
      <c r="B26" s="482">
        <f>'Mieszkalnictwo 2015'!B42</f>
        <v>2E-3</v>
      </c>
      <c r="C26" s="509">
        <f>$B$26*$B$6*'Wskaźniki emisji'!B18/1000000</f>
        <v>0</v>
      </c>
      <c r="D26" s="509">
        <f>$B$26*$B$6*'Wskaźniki emisji'!C18/1000000</f>
        <v>0</v>
      </c>
      <c r="E26" s="509">
        <f>$B$26*$B$6*'Wskaźniki emisji'!D18/1000000</f>
        <v>0</v>
      </c>
      <c r="F26" s="509">
        <f>$B$26*$B$6*'Wskaźniki emisji'!E18/1000000</f>
        <v>0</v>
      </c>
      <c r="G26" s="509">
        <f>$B$26*$B$6*'Wskaźniki emisji'!F18/1000000</f>
        <v>0</v>
      </c>
      <c r="H26" s="509">
        <f>$B$26*$B$6*'Wskaźniki emisji'!G18/1000000</f>
        <v>0</v>
      </c>
      <c r="I26" s="509">
        <f>$B$26*$B$6*'Wskaźniki emisji'!H18/1000000</f>
        <v>0</v>
      </c>
      <c r="J26" s="509">
        <f>'Wskaźniki emisji'!B29/1000000*$B$26*$B$7</f>
        <v>0</v>
      </c>
      <c r="K26" s="509">
        <f>'Wskaźniki emisji'!C29/1000000*$B$26*$B$7</f>
        <v>0</v>
      </c>
      <c r="L26" s="509">
        <f>'Wskaźniki emisji'!D29/1000000*$B$26*$B$7</f>
        <v>0</v>
      </c>
      <c r="M26" s="509">
        <f>'Wskaźniki emisji'!E29/1000000*$B$26*$B$7</f>
        <v>0</v>
      </c>
      <c r="N26" s="509">
        <f>'Wskaźniki emisji'!F29/1000000*$B$26*$B$7</f>
        <v>0</v>
      </c>
      <c r="O26" s="509">
        <f>'Wskaźniki emisji'!G29/1000000*$B$26*$B$7</f>
        <v>0</v>
      </c>
      <c r="P26" s="509">
        <f>'Wskaźniki emisji'!H29/1000000*$B$26*$B$7</f>
        <v>0</v>
      </c>
    </row>
    <row r="27" spans="1:16">
      <c r="A27" s="408" t="s">
        <v>386</v>
      </c>
      <c r="B27" s="482">
        <f>'Mieszkalnictwo 2015'!B43</f>
        <v>0</v>
      </c>
      <c r="C27" s="509">
        <f>$B$27*$B$6*'Wskaźniki emisji'!B19/1000000</f>
        <v>0</v>
      </c>
      <c r="D27" s="509">
        <f>$B$27*$B$6*'Wskaźniki emisji'!C19/1000000</f>
        <v>0</v>
      </c>
      <c r="E27" s="509">
        <f>$B$27*$B$6*'Wskaźniki emisji'!D19/1000000</f>
        <v>0</v>
      </c>
      <c r="F27" s="509">
        <f>$B$27*$B$6*'Wskaźniki emisji'!E19/1000000</f>
        <v>0</v>
      </c>
      <c r="G27" s="509">
        <f>$B$27*$B$6*'Wskaźniki emisji'!F19/1000000</f>
        <v>0</v>
      </c>
      <c r="H27" s="509">
        <f>$B$27*$B$6*'Wskaźniki emisji'!G19/1000000</f>
        <v>0</v>
      </c>
      <c r="I27" s="509">
        <f>$B$27*$B$6*'Wskaźniki emisji'!H19/1000000</f>
        <v>0</v>
      </c>
      <c r="J27" s="509">
        <f>'Wskaźniki emisji'!B30/1000000*$B$27*$B$7</f>
        <v>0</v>
      </c>
      <c r="K27" s="509">
        <f>'Wskaźniki emisji'!C30/1000000*$B$27*$B$7</f>
        <v>0</v>
      </c>
      <c r="L27" s="509">
        <f>'Wskaźniki emisji'!D30/1000000*$B$27*$B$7</f>
        <v>0</v>
      </c>
      <c r="M27" s="509">
        <f>'Wskaźniki emisji'!E30/1000000*$B$27*$B$7</f>
        <v>0</v>
      </c>
      <c r="N27" s="509">
        <f>'Wskaźniki emisji'!F30/1000000*$B$27*$B$7</f>
        <v>0</v>
      </c>
      <c r="O27" s="509">
        <f>'Wskaźniki emisji'!G30/1000000*$B$27*$B$7</f>
        <v>0</v>
      </c>
      <c r="P27" s="509">
        <f>'Wskaźniki emisji'!H30/1000000*$B$27*$B$7</f>
        <v>0</v>
      </c>
    </row>
    <row r="28" spans="1:16" ht="15">
      <c r="A28" s="510" t="s">
        <v>360</v>
      </c>
      <c r="B28" s="482"/>
      <c r="C28" s="511"/>
      <c r="D28" s="511"/>
      <c r="E28" s="511"/>
      <c r="F28" s="511"/>
      <c r="G28" s="511"/>
      <c r="H28" s="511"/>
      <c r="I28" s="511"/>
      <c r="J28" s="511"/>
      <c r="K28" s="511"/>
      <c r="L28" s="511"/>
      <c r="M28" s="511"/>
      <c r="N28" s="511"/>
      <c r="O28" s="511"/>
      <c r="P28" s="512"/>
    </row>
    <row r="29" spans="1:16">
      <c r="A29" s="408" t="s">
        <v>371</v>
      </c>
      <c r="B29" s="482">
        <f>'Mieszkalnictwo 2015'!B45</f>
        <v>8.6835561531118155E-2</v>
      </c>
      <c r="C29" s="509">
        <f>'Wskaźniki emisji'!B32*$B$29*$B$6/1000000</f>
        <v>0</v>
      </c>
      <c r="D29" s="509">
        <f>'Wskaźniki emisji'!C32*$B$29*$B$6/1000000</f>
        <v>0</v>
      </c>
      <c r="E29" s="509">
        <f>'Wskaźniki emisji'!D32*$B$29*$B$6/1000000</f>
        <v>0</v>
      </c>
      <c r="F29" s="509">
        <f>'Wskaźniki emisji'!E32*$B$29*$B$6/1000000</f>
        <v>0</v>
      </c>
      <c r="G29" s="509">
        <f>'Wskaźniki emisji'!F32*$B$29*$B$6/1000000</f>
        <v>0</v>
      </c>
      <c r="H29" s="509">
        <f>'Wskaźniki emisji'!G32*$B$29*$B$6/1000000</f>
        <v>0</v>
      </c>
      <c r="I29" s="509">
        <f>'Wskaźniki emisji'!H32*$B$29*$B$6/1000000</f>
        <v>0</v>
      </c>
      <c r="J29" s="509">
        <v>0</v>
      </c>
      <c r="K29" s="509">
        <v>0</v>
      </c>
      <c r="L29" s="509">
        <v>0</v>
      </c>
      <c r="M29" s="509">
        <v>0</v>
      </c>
      <c r="N29" s="509">
        <v>0</v>
      </c>
      <c r="O29" s="509">
        <v>0</v>
      </c>
      <c r="P29" s="509">
        <v>0</v>
      </c>
    </row>
    <row r="30" spans="1:16">
      <c r="A30" s="408" t="s">
        <v>372</v>
      </c>
      <c r="B30" s="482">
        <f>'Mieszkalnictwo 2015'!B46</f>
        <v>0</v>
      </c>
      <c r="C30" s="509">
        <f>'Wskaźniki emisji'!B33*$B$30*$B$6/1000000</f>
        <v>0</v>
      </c>
      <c r="D30" s="509">
        <f>'Wskaźniki emisji'!C33*$B$30*$B$6/1000000</f>
        <v>0</v>
      </c>
      <c r="E30" s="509">
        <f>'Wskaźniki emisji'!D33*$B$30*$B$6/1000000</f>
        <v>0</v>
      </c>
      <c r="F30" s="509">
        <f>'Wskaźniki emisji'!E33*$B$30*$B$6/1000000</f>
        <v>0</v>
      </c>
      <c r="G30" s="509">
        <f>'Wskaźniki emisji'!F33*$B$30*$B$6/1000000</f>
        <v>0</v>
      </c>
      <c r="H30" s="509">
        <f>'Wskaźniki emisji'!G33*$B$30*$B$6/1000000</f>
        <v>0</v>
      </c>
      <c r="I30" s="509">
        <f>'Wskaźniki emisji'!H33*$B$30*$B$6/1000000</f>
        <v>0</v>
      </c>
      <c r="J30" s="509">
        <v>0</v>
      </c>
      <c r="K30" s="509">
        <v>0</v>
      </c>
      <c r="L30" s="509">
        <v>0</v>
      </c>
      <c r="M30" s="509">
        <v>0</v>
      </c>
      <c r="N30" s="509">
        <v>0</v>
      </c>
      <c r="O30" s="509">
        <v>0</v>
      </c>
      <c r="P30" s="509">
        <v>0</v>
      </c>
    </row>
    <row r="31" spans="1:16" ht="15">
      <c r="A31" s="510" t="s">
        <v>392</v>
      </c>
      <c r="B31" s="482"/>
      <c r="C31" s="511"/>
      <c r="D31" s="511"/>
      <c r="E31" s="511"/>
      <c r="F31" s="511"/>
      <c r="G31" s="511"/>
      <c r="H31" s="511"/>
      <c r="I31" s="511"/>
      <c r="J31" s="511"/>
      <c r="K31" s="511"/>
      <c r="L31" s="511"/>
      <c r="M31" s="511"/>
      <c r="N31" s="511"/>
      <c r="O31" s="511"/>
      <c r="P31" s="512"/>
    </row>
    <row r="32" spans="1:16">
      <c r="A32" s="408" t="s">
        <v>373</v>
      </c>
      <c r="B32" s="482">
        <f>'Mieszkalnictwo 2015'!B48</f>
        <v>4.5594741865878703E-2</v>
      </c>
      <c r="C32" s="509">
        <f>'Wskaźniki emisji'!B37/1000000*$B$32*$B$6</f>
        <v>0</v>
      </c>
      <c r="D32" s="509">
        <f>'Wskaźniki emisji'!C37/1000000*$B$32*$B$6</f>
        <v>0</v>
      </c>
      <c r="E32" s="509">
        <f>'Wskaźniki emisji'!D37/1000000*$B$32*$B$6</f>
        <v>0</v>
      </c>
      <c r="F32" s="509">
        <f>'Wskaźniki emisji'!E37/1000000*$B$32*$B$6</f>
        <v>0</v>
      </c>
      <c r="G32" s="509">
        <f>'Wskaźniki emisji'!F37/1000000*$B$32*$B$6</f>
        <v>0</v>
      </c>
      <c r="H32" s="509">
        <f>'Wskaźniki emisji'!G37/1000000*$B$32*$B$6</f>
        <v>0</v>
      </c>
      <c r="I32" s="509">
        <f>'Wskaźniki emisji'!H37/1000000*$B$32*$B$6</f>
        <v>0</v>
      </c>
      <c r="J32" s="509">
        <f>'Wskaźniki emisji'!B42/1000000*$B$7*$B$32</f>
        <v>0</v>
      </c>
      <c r="K32" s="509">
        <f>'Wskaźniki emisji'!C42/1000000*$B$7*$B$32</f>
        <v>0</v>
      </c>
      <c r="L32" s="509">
        <f>'Wskaźniki emisji'!D42/1000000*$B$7*$B$32</f>
        <v>0</v>
      </c>
      <c r="M32" s="509">
        <f>'Wskaźniki emisji'!E42/1000000*$B$7*$B$32</f>
        <v>0</v>
      </c>
      <c r="N32" s="509">
        <f>'Wskaźniki emisji'!F42/1000000*$B$7*$B$32</f>
        <v>0</v>
      </c>
      <c r="O32" s="509">
        <f>'Wskaźniki emisji'!G42/1000000*$B$7*$B$32</f>
        <v>0</v>
      </c>
      <c r="P32" s="509">
        <f>'Wskaźniki emisji'!H42/1000000*$B$7*$B$32</f>
        <v>0</v>
      </c>
    </row>
    <row r="33" spans="1:17">
      <c r="A33" s="408" t="s">
        <v>374</v>
      </c>
      <c r="B33" s="482">
        <f>'Mieszkalnictwo 2015'!B49</f>
        <v>0</v>
      </c>
      <c r="C33" s="509">
        <f>'Wskaźniki emisji'!B38/1000000*$B$33*$B$6</f>
        <v>0</v>
      </c>
      <c r="D33" s="509">
        <f>'Wskaźniki emisji'!C38/1000000*$B$33*$B$6</f>
        <v>0</v>
      </c>
      <c r="E33" s="509">
        <f>'Wskaźniki emisji'!D38/1000000*$B$33*$B$6</f>
        <v>0</v>
      </c>
      <c r="F33" s="509">
        <f>'Wskaźniki emisji'!E38/1000000*$B$33*$B$6</f>
        <v>0</v>
      </c>
      <c r="G33" s="509">
        <f>'Wskaźniki emisji'!F38/1000000*$B$33*$B$6</f>
        <v>0</v>
      </c>
      <c r="H33" s="509">
        <f>'Wskaźniki emisji'!G38/1000000*$B$33*$B$6</f>
        <v>0</v>
      </c>
      <c r="I33" s="509">
        <f>'Wskaźniki emisji'!H38/1000000*$B$33*$B$6</f>
        <v>0</v>
      </c>
      <c r="J33" s="509">
        <f>'Wskaźniki emisji'!B43/1000000*$B$7*$B$33</f>
        <v>0</v>
      </c>
      <c r="K33" s="509">
        <f>'Wskaźniki emisji'!C43/1000000*$B$7*$B$33</f>
        <v>0</v>
      </c>
      <c r="L33" s="509">
        <f>'Wskaźniki emisji'!D43/1000000*$B$7*$B$33</f>
        <v>0</v>
      </c>
      <c r="M33" s="509">
        <f>'Wskaźniki emisji'!E43/1000000*$B$7*$B$33</f>
        <v>0</v>
      </c>
      <c r="N33" s="509">
        <f>'Wskaźniki emisji'!F43/1000000*$B$7*$B$33</f>
        <v>0</v>
      </c>
      <c r="O33" s="509">
        <f>'Wskaźniki emisji'!G43/1000000*$B$7*$B$33</f>
        <v>0</v>
      </c>
      <c r="P33" s="509">
        <f>'Wskaźniki emisji'!H43/1000000*$B$7*$B$33</f>
        <v>0</v>
      </c>
    </row>
    <row r="34" spans="1:17" ht="15">
      <c r="A34" s="510" t="s">
        <v>316</v>
      </c>
      <c r="B34" s="482"/>
      <c r="C34" s="511"/>
      <c r="D34" s="511"/>
      <c r="E34" s="511"/>
      <c r="F34" s="511"/>
      <c r="G34" s="511"/>
      <c r="H34" s="511"/>
      <c r="I34" s="511"/>
      <c r="J34" s="511"/>
      <c r="K34" s="511"/>
      <c r="L34" s="511"/>
      <c r="M34" s="511"/>
      <c r="N34" s="511"/>
      <c r="O34" s="511"/>
      <c r="P34" s="512"/>
    </row>
    <row r="35" spans="1:17">
      <c r="A35" s="434" t="s">
        <v>375</v>
      </c>
      <c r="B35" s="482">
        <f>'Mieszkalnictwo 2015'!B51</f>
        <v>5.1211754758035827E-2</v>
      </c>
      <c r="C35" s="509">
        <v>0</v>
      </c>
      <c r="D35" s="509">
        <v>0</v>
      </c>
      <c r="E35" s="509">
        <v>0</v>
      </c>
      <c r="F35" s="509">
        <v>0</v>
      </c>
      <c r="G35" s="509">
        <v>0</v>
      </c>
      <c r="H35" s="509">
        <v>0</v>
      </c>
      <c r="I35" s="509">
        <v>0</v>
      </c>
      <c r="J35" s="509">
        <f>'Wskaźniki emisji'!B47*$B$35*$B$7/1000000</f>
        <v>0</v>
      </c>
      <c r="K35" s="509">
        <f>'Wskaźniki emisji'!C47*$B$35*$B$7/1000000</f>
        <v>0</v>
      </c>
      <c r="L35" s="509">
        <f>'Wskaźniki emisji'!D47*$B$35*$B$7/1000000</f>
        <v>0</v>
      </c>
      <c r="M35" s="509">
        <f>'Wskaźniki emisji'!E47*$B$35*$B$7/1000000</f>
        <v>0</v>
      </c>
      <c r="N35" s="509">
        <f>'Wskaźniki emisji'!F47*$B$35*$B$7/1000000</f>
        <v>0</v>
      </c>
      <c r="O35" s="509">
        <f>'Wskaźniki emisji'!G47*$B$35*$B$7/1000000</f>
        <v>0</v>
      </c>
      <c r="P35" s="509">
        <f>'Wskaźniki emisji'!H47*$B$35*$B$7/1000000</f>
        <v>0</v>
      </c>
    </row>
    <row r="36" spans="1:17">
      <c r="A36" s="434" t="s">
        <v>390</v>
      </c>
      <c r="B36" s="482">
        <f>'Mieszkalnictwo 2015'!B52</f>
        <v>0</v>
      </c>
      <c r="C36" s="509">
        <v>0</v>
      </c>
      <c r="D36" s="509">
        <v>0</v>
      </c>
      <c r="E36" s="509">
        <v>0</v>
      </c>
      <c r="F36" s="509">
        <v>0</v>
      </c>
      <c r="G36" s="509">
        <v>0</v>
      </c>
      <c r="H36" s="509">
        <v>0</v>
      </c>
      <c r="I36" s="509">
        <v>0</v>
      </c>
      <c r="J36" s="509">
        <f>'Wskaźniki emisji'!B48*$B$36*$B$7/1000000</f>
        <v>0</v>
      </c>
      <c r="K36" s="509">
        <f>'Wskaźniki emisji'!C48*$B$36*$B$7/1000000</f>
        <v>0</v>
      </c>
      <c r="L36" s="509">
        <f>'Wskaźniki emisji'!D48*$B$36*$B$7/1000000</f>
        <v>0</v>
      </c>
      <c r="M36" s="509">
        <f>'Wskaźniki emisji'!E48*$B$36*$B$7/1000000</f>
        <v>0</v>
      </c>
      <c r="N36" s="509">
        <f>'Wskaźniki emisji'!F48*$B$36*$B$7/1000000</f>
        <v>0</v>
      </c>
      <c r="O36" s="509">
        <f>'Wskaźniki emisji'!G48*$B$36*$B$7/1000000</f>
        <v>0</v>
      </c>
      <c r="P36" s="509">
        <f>'Wskaźniki emisji'!H48*$B$36*$B$7/1000000</f>
        <v>0</v>
      </c>
    </row>
    <row r="37" spans="1:17" ht="15">
      <c r="A37" s="510" t="s">
        <v>363</v>
      </c>
      <c r="B37" s="482"/>
      <c r="C37" s="511"/>
      <c r="D37" s="511"/>
      <c r="E37" s="511"/>
      <c r="F37" s="511"/>
      <c r="G37" s="511"/>
      <c r="H37" s="511"/>
      <c r="I37" s="511"/>
      <c r="J37" s="511"/>
      <c r="K37" s="511"/>
      <c r="L37" s="511"/>
      <c r="M37" s="511"/>
      <c r="N37" s="511"/>
      <c r="O37" s="511"/>
      <c r="P37" s="512"/>
    </row>
    <row r="38" spans="1:17">
      <c r="A38" s="436" t="s">
        <v>376</v>
      </c>
      <c r="B38" s="482">
        <f>'Mieszkalnictwo 2015'!B54</f>
        <v>9.2896743854053651E-2</v>
      </c>
      <c r="C38" s="509">
        <f>$B$38*$B$6*'Wskaźniki emisji'!B52/1000000</f>
        <v>0</v>
      </c>
      <c r="D38" s="509">
        <f>$B$38*$B$6*'Wskaźniki emisji'!C52/1000000</f>
        <v>0</v>
      </c>
      <c r="E38" s="509">
        <f>$B$38*$B$6*'Wskaźniki emisji'!D52/1000000</f>
        <v>0</v>
      </c>
      <c r="F38" s="509">
        <f>$B$38*$B$6*'Wskaźniki emisji'!E52/1000000</f>
        <v>0</v>
      </c>
      <c r="G38" s="509">
        <f>$B$38*$B$6*'Wskaźniki emisji'!F52/1000000</f>
        <v>0</v>
      </c>
      <c r="H38" s="509">
        <f>$B$38*$B$6*'Wskaźniki emisji'!G52/1000000</f>
        <v>0</v>
      </c>
      <c r="I38" s="509">
        <f>$B$38*$B$6*'Wskaźniki emisji'!H52/1000000</f>
        <v>0</v>
      </c>
      <c r="J38" s="509">
        <f>'Wskaźniki emisji'!B57/1000000*$B$38*$B$6</f>
        <v>0</v>
      </c>
      <c r="K38" s="509">
        <f>'Wskaźniki emisji'!C57/1000000*$B$38*$B$6</f>
        <v>0</v>
      </c>
      <c r="L38" s="509">
        <f>'Wskaźniki emisji'!D57/1000000*$B$38*$B$6</f>
        <v>0</v>
      </c>
      <c r="M38" s="509">
        <f>'Wskaźniki emisji'!E57/1000000*$B$38*$B$6</f>
        <v>0</v>
      </c>
      <c r="N38" s="509">
        <f>'Wskaźniki emisji'!F57/1000000*$B$38*$B$6</f>
        <v>0</v>
      </c>
      <c r="O38" s="509">
        <f>'Wskaźniki emisji'!G57/1000000*$B$38*$B$6</f>
        <v>0</v>
      </c>
      <c r="P38" s="509">
        <f>'Wskaźniki emisji'!H57/1000000*$B$38*$B$6</f>
        <v>0</v>
      </c>
    </row>
    <row r="39" spans="1:17" ht="15" customHeight="1">
      <c r="A39" s="408" t="s">
        <v>377</v>
      </c>
      <c r="B39" s="482">
        <f>'Mieszkalnictwo 2015'!B55</f>
        <v>0</v>
      </c>
      <c r="C39" s="509">
        <f>$B$39*$B$6*'Wskaźniki emisji'!B53/1000000</f>
        <v>0</v>
      </c>
      <c r="D39" s="509">
        <f>$B$39*$B$6*'Wskaźniki emisji'!C53/1000000</f>
        <v>0</v>
      </c>
      <c r="E39" s="509">
        <f>$B$39*$B$6*'Wskaźniki emisji'!D53/1000000</f>
        <v>0</v>
      </c>
      <c r="F39" s="509">
        <f>$B$39*$B$6*'Wskaźniki emisji'!E53/1000000</f>
        <v>0</v>
      </c>
      <c r="G39" s="509">
        <f>$B$39*$B$6*'Wskaźniki emisji'!F53/1000000</f>
        <v>0</v>
      </c>
      <c r="H39" s="509">
        <f>$B$39*$B$6*'Wskaźniki emisji'!G53/1000000</f>
        <v>0</v>
      </c>
      <c r="I39" s="509">
        <f>$B$39*$B$6*'Wskaźniki emisji'!H53/1000000</f>
        <v>0</v>
      </c>
      <c r="J39" s="509">
        <f>'Wskaźniki emisji'!B58/1000000*$B$39*$B$7</f>
        <v>0</v>
      </c>
      <c r="K39" s="509">
        <f>'Wskaźniki emisji'!C58/1000000*$B$39*$B$7</f>
        <v>0</v>
      </c>
      <c r="L39" s="509">
        <f>'Wskaźniki emisji'!D58/1000000*$B$39*$B$7</f>
        <v>0</v>
      </c>
      <c r="M39" s="509">
        <f>'Wskaźniki emisji'!E58/1000000*$B$39*$B$7</f>
        <v>0</v>
      </c>
      <c r="N39" s="509">
        <f>'Wskaźniki emisji'!F58/1000000*$B$39*$B$7</f>
        <v>0</v>
      </c>
      <c r="O39" s="509">
        <f>'Wskaźniki emisji'!G58/1000000*$B$39*$B$7</f>
        <v>0</v>
      </c>
      <c r="P39" s="509">
        <f>'Wskaźniki emisji'!H58/1000000*$B$39*$B$7</f>
        <v>0</v>
      </c>
    </row>
    <row r="40" spans="1:17" ht="14.25" customHeight="1">
      <c r="A40" s="434"/>
      <c r="B40" s="434"/>
      <c r="C40" s="434"/>
      <c r="D40" s="434"/>
      <c r="E40" s="434"/>
      <c r="F40" s="434"/>
      <c r="G40" s="434"/>
      <c r="H40" s="434"/>
      <c r="I40" s="434"/>
      <c r="J40" s="434"/>
      <c r="K40" s="434"/>
      <c r="L40" s="434"/>
      <c r="M40" s="434"/>
      <c r="N40" s="434"/>
      <c r="O40" s="434"/>
      <c r="P40" s="434"/>
    </row>
    <row r="41" spans="1:17" ht="15">
      <c r="A41" s="434"/>
      <c r="B41" s="434"/>
      <c r="C41" s="434"/>
      <c r="D41" s="841" t="s">
        <v>418</v>
      </c>
      <c r="E41" s="841"/>
      <c r="F41" s="841"/>
      <c r="G41" s="841"/>
      <c r="H41" s="841"/>
      <c r="I41" s="841"/>
      <c r="J41" s="841"/>
      <c r="K41" s="513"/>
      <c r="L41" s="513"/>
      <c r="M41" s="513"/>
      <c r="N41" s="513"/>
      <c r="O41" s="513"/>
      <c r="P41" s="513"/>
    </row>
    <row r="42" spans="1:17">
      <c r="A42" s="434"/>
      <c r="B42" s="434"/>
      <c r="C42" s="434"/>
      <c r="D42" s="508" t="s">
        <v>332</v>
      </c>
      <c r="E42" s="508" t="s">
        <v>333</v>
      </c>
      <c r="F42" s="508" t="s">
        <v>334</v>
      </c>
      <c r="G42" s="508" t="s">
        <v>335</v>
      </c>
      <c r="H42" s="508" t="s">
        <v>336</v>
      </c>
      <c r="I42" s="508" t="s">
        <v>337</v>
      </c>
      <c r="J42" s="508" t="s">
        <v>338</v>
      </c>
      <c r="K42" s="513"/>
      <c r="L42" s="513"/>
      <c r="M42" s="513"/>
      <c r="N42" s="513"/>
      <c r="O42" s="513"/>
      <c r="P42" s="513"/>
    </row>
    <row r="43" spans="1:17">
      <c r="A43" s="434"/>
      <c r="B43" s="434"/>
      <c r="C43" s="434"/>
      <c r="D43" s="509">
        <f>$B$8*'Wskaźniki emisji'!B4/1000000</f>
        <v>0</v>
      </c>
      <c r="E43" s="509">
        <f>$B$8*'Wskaźniki emisji'!C4/1000000</f>
        <v>0</v>
      </c>
      <c r="F43" s="509">
        <f>$B$8*'Wskaźniki emisji'!D4/1000000</f>
        <v>0</v>
      </c>
      <c r="G43" s="509">
        <f>$B$8*'Wskaźniki emisji'!E4/1000000</f>
        <v>0</v>
      </c>
      <c r="H43" s="509">
        <f>$B$8*'Wskaźniki emisji'!F4/1000000</f>
        <v>0</v>
      </c>
      <c r="I43" s="509">
        <f>$B$8*'Wskaźniki emisji'!G4/1000000</f>
        <v>0</v>
      </c>
      <c r="J43" s="509">
        <f>$B$8*'Wskaźniki emisji'!H4/1000000</f>
        <v>0</v>
      </c>
      <c r="K43" s="513"/>
      <c r="L43" s="513"/>
      <c r="M43" s="513"/>
      <c r="N43" s="513"/>
      <c r="O43" s="513"/>
      <c r="P43" s="513"/>
      <c r="Q43" s="434"/>
    </row>
    <row r="44" spans="1:17" ht="15">
      <c r="A44" s="434"/>
      <c r="B44" s="434"/>
      <c r="C44" s="434"/>
      <c r="D44" s="841" t="s">
        <v>419</v>
      </c>
      <c r="E44" s="841"/>
      <c r="F44" s="841"/>
      <c r="G44" s="841"/>
      <c r="H44" s="841"/>
      <c r="I44" s="841"/>
      <c r="J44" s="841"/>
      <c r="K44" s="513"/>
      <c r="L44" s="513"/>
      <c r="M44" s="513"/>
      <c r="N44" s="513"/>
      <c r="O44" s="513"/>
      <c r="P44" s="513"/>
      <c r="Q44" s="434"/>
    </row>
    <row r="45" spans="1:17" ht="12.75" customHeight="1">
      <c r="A45" s="434"/>
      <c r="B45" s="434"/>
      <c r="C45" s="434"/>
      <c r="D45" s="509">
        <f>$B$9*'Wskaźniki emisji'!B5/1000000</f>
        <v>0</v>
      </c>
      <c r="E45" s="509">
        <f>$B$9*'Wskaźniki emisji'!C5/1000000</f>
        <v>0</v>
      </c>
      <c r="F45" s="509">
        <f>$B$9*'Wskaźniki emisji'!D5/1000000</f>
        <v>0</v>
      </c>
      <c r="G45" s="509">
        <f>$B$9*'Wskaźniki emisji'!E5/1000000</f>
        <v>0</v>
      </c>
      <c r="H45" s="509">
        <f>$B$9*'Wskaźniki emisji'!F5/1000000</f>
        <v>0</v>
      </c>
      <c r="I45" s="509">
        <f>$B$9*'Wskaźniki emisji'!G5/1000000</f>
        <v>0</v>
      </c>
      <c r="J45" s="509">
        <f>$B$9*'Wskaźniki emisji'!H5/1000000</f>
        <v>0</v>
      </c>
      <c r="K45" s="513"/>
      <c r="L45" s="513"/>
      <c r="M45" s="513"/>
      <c r="N45" s="513"/>
      <c r="O45" s="513"/>
      <c r="P45" s="513"/>
      <c r="Q45" s="434"/>
    </row>
    <row r="46" spans="1:17">
      <c r="A46" s="434"/>
      <c r="B46" s="434"/>
      <c r="C46" s="434"/>
      <c r="K46" s="513"/>
      <c r="L46" s="513"/>
      <c r="M46" s="513"/>
      <c r="N46" s="513"/>
      <c r="O46" s="513"/>
      <c r="P46" s="513"/>
    </row>
    <row r="47" spans="1:17">
      <c r="A47" s="434"/>
      <c r="B47" s="434"/>
      <c r="C47" s="434"/>
    </row>
    <row r="48" spans="1:17">
      <c r="A48" s="434"/>
      <c r="B48" s="434"/>
      <c r="C48" s="434"/>
    </row>
    <row r="49" spans="1:3">
      <c r="A49" s="434"/>
      <c r="B49" s="434"/>
      <c r="C49" s="434"/>
    </row>
  </sheetData>
  <mergeCells count="8">
    <mergeCell ref="D44:J44"/>
    <mergeCell ref="A2:P3"/>
    <mergeCell ref="A1:T1"/>
    <mergeCell ref="A15:B16"/>
    <mergeCell ref="C15:I15"/>
    <mergeCell ref="J15:P15"/>
    <mergeCell ref="A17:P17"/>
    <mergeCell ref="D41:J41"/>
  </mergeCells>
  <pageMargins left="0.7" right="0.7" top="0.75" bottom="0.75" header="0.3" footer="0.3"/>
  <pageSetup paperSize="9"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U50"/>
  <sheetViews>
    <sheetView view="pageBreakPreview" zoomScale="85" zoomScaleNormal="70" zoomScaleSheetLayoutView="85" workbookViewId="0">
      <pane ySplit="1" topLeftCell="A2" activePane="bottomLeft" state="frozen"/>
      <selection pane="bottomLeft" activeCell="B22" sqref="B22"/>
    </sheetView>
  </sheetViews>
  <sheetFormatPr defaultRowHeight="14.25"/>
  <cols>
    <col min="1" max="1" width="26.875" customWidth="1"/>
    <col min="2" max="2" width="12.125" customWidth="1"/>
    <col min="3" max="3" width="10.5" bestFit="1" customWidth="1"/>
    <col min="4" max="4" width="9.375" bestFit="1" customWidth="1"/>
    <col min="5" max="5" width="9.75" bestFit="1" customWidth="1"/>
    <col min="11" max="11" width="9.375" bestFit="1" customWidth="1"/>
    <col min="13" max="13" width="10" bestFit="1" customWidth="1"/>
    <col min="24" max="24" width="9.5" bestFit="1" customWidth="1"/>
  </cols>
  <sheetData>
    <row r="1" spans="1:21" ht="15">
      <c r="A1" s="860" t="s">
        <v>396</v>
      </c>
      <c r="B1" s="860"/>
      <c r="C1" s="860"/>
      <c r="D1" s="860"/>
      <c r="E1" s="860"/>
      <c r="F1" s="860"/>
      <c r="G1" s="860"/>
      <c r="H1" s="860"/>
      <c r="I1" s="860"/>
      <c r="J1" s="860"/>
      <c r="K1" s="860"/>
      <c r="L1" s="860"/>
      <c r="M1" s="860"/>
      <c r="N1" s="860"/>
      <c r="O1" s="860"/>
      <c r="P1" s="860"/>
      <c r="Q1" s="860"/>
      <c r="R1" s="860"/>
      <c r="S1" s="860"/>
      <c r="T1" s="860"/>
      <c r="U1" s="860"/>
    </row>
    <row r="2" spans="1:21">
      <c r="A2" s="859" t="s">
        <v>421</v>
      </c>
      <c r="B2" s="859"/>
      <c r="C2" s="859"/>
      <c r="D2" s="859"/>
      <c r="E2" s="859"/>
      <c r="F2" s="859"/>
      <c r="G2" s="859"/>
      <c r="H2" s="859"/>
      <c r="I2" s="859"/>
      <c r="J2" s="859"/>
      <c r="K2" s="859"/>
      <c r="L2" s="859"/>
      <c r="M2" s="859"/>
      <c r="N2" s="859"/>
      <c r="O2" s="859"/>
      <c r="P2" s="859"/>
      <c r="Q2" s="859"/>
    </row>
    <row r="3" spans="1:21">
      <c r="A3" s="859"/>
      <c r="B3" s="859"/>
      <c r="C3" s="859"/>
      <c r="D3" s="859"/>
      <c r="E3" s="859"/>
      <c r="F3" s="859"/>
      <c r="G3" s="859"/>
      <c r="H3" s="859"/>
      <c r="I3" s="859"/>
      <c r="J3" s="859"/>
      <c r="K3" s="859"/>
      <c r="L3" s="859"/>
      <c r="M3" s="859"/>
      <c r="N3" s="859"/>
      <c r="O3" s="859"/>
      <c r="P3" s="859"/>
      <c r="Q3" s="859"/>
    </row>
    <row r="4" spans="1:21" ht="15">
      <c r="A4" s="407" t="s">
        <v>368</v>
      </c>
      <c r="C4" s="418">
        <v>6710.09</v>
      </c>
    </row>
    <row r="6" spans="1:21" ht="28.5">
      <c r="A6" s="426" t="s">
        <v>358</v>
      </c>
      <c r="B6" s="426" t="s">
        <v>369</v>
      </c>
      <c r="C6" s="427" t="s">
        <v>178</v>
      </c>
    </row>
    <row r="7" spans="1:21">
      <c r="A7" s="3" t="s">
        <v>8</v>
      </c>
      <c r="B7" s="432">
        <f>$C$4*C7</f>
        <v>3697.2595899999997</v>
      </c>
      <c r="C7" s="433">
        <f>100%-C8-C9-C10-C11-C12</f>
        <v>0.55099999999999993</v>
      </c>
    </row>
    <row r="8" spans="1:21" ht="15">
      <c r="A8" s="3" t="s">
        <v>388</v>
      </c>
      <c r="B8" s="432">
        <f t="shared" ref="B8:B13" si="0">$C$4*C8</f>
        <v>402.60539999999997</v>
      </c>
      <c r="C8" s="433">
        <v>0.06</v>
      </c>
      <c r="G8" s="407" t="s">
        <v>420</v>
      </c>
    </row>
    <row r="9" spans="1:21">
      <c r="A9" s="3" t="s">
        <v>26</v>
      </c>
      <c r="B9" s="432">
        <f t="shared" si="0"/>
        <v>2482.7332999999999</v>
      </c>
      <c r="C9" s="433">
        <v>0.37</v>
      </c>
      <c r="G9" s="419" t="s">
        <v>332</v>
      </c>
      <c r="H9" s="419" t="s">
        <v>333</v>
      </c>
      <c r="I9" s="419" t="s">
        <v>334</v>
      </c>
      <c r="J9" s="419" t="s">
        <v>335</v>
      </c>
      <c r="K9" s="419" t="s">
        <v>336</v>
      </c>
      <c r="L9" s="419" t="s">
        <v>337</v>
      </c>
      <c r="M9" s="419" t="s">
        <v>338</v>
      </c>
    </row>
    <row r="10" spans="1:21">
      <c r="A10" t="s">
        <v>7</v>
      </c>
      <c r="B10" s="432">
        <f t="shared" si="0"/>
        <v>13.42018</v>
      </c>
      <c r="C10" s="433">
        <v>2E-3</v>
      </c>
      <c r="G10" s="422" t="e">
        <f>SUM(D22:D49)+SUM(K22:K49)</f>
        <v>#REF!</v>
      </c>
      <c r="H10" s="422" t="e">
        <f>SUM(E22:E49)+SUM(L22:L49)</f>
        <v>#REF!</v>
      </c>
      <c r="I10" s="422" t="e">
        <f>SUM(F22:F49)+SUM(M22:M49)+B16*'Wskaźniki emisji'!C72</f>
        <v>#REF!</v>
      </c>
      <c r="J10" s="422" t="e">
        <f>SUM(G22:G49)+SUM(N22:N49)</f>
        <v>#REF!</v>
      </c>
      <c r="K10" s="422" t="e">
        <f>SUM(H22:H49)+SUM(O22:O49)</f>
        <v>#REF!</v>
      </c>
      <c r="L10" s="422" t="e">
        <f>SUM(I22:I49)+SUM(P22:P49)</f>
        <v>#REF!</v>
      </c>
      <c r="M10" s="422" t="e">
        <f>SUM(J22:J49)+SUM(Q22:Q49)</f>
        <v>#REF!</v>
      </c>
    </row>
    <row r="11" spans="1:21">
      <c r="A11" s="3" t="s">
        <v>9</v>
      </c>
      <c r="B11" s="432">
        <f t="shared" si="0"/>
        <v>80.521079999999998</v>
      </c>
      <c r="C11" s="433">
        <v>1.2E-2</v>
      </c>
    </row>
    <row r="12" spans="1:21">
      <c r="A12" s="3" t="s">
        <v>3</v>
      </c>
      <c r="B12" s="432">
        <f t="shared" si="0"/>
        <v>33.550449999999998</v>
      </c>
      <c r="C12" s="433">
        <v>5.0000000000000001E-3</v>
      </c>
    </row>
    <row r="13" spans="1:21">
      <c r="A13" s="3" t="s">
        <v>2</v>
      </c>
      <c r="B13" s="432">
        <f t="shared" si="0"/>
        <v>0</v>
      </c>
      <c r="C13" s="433"/>
    </row>
    <row r="14" spans="1:21">
      <c r="A14" s="421" t="s">
        <v>137</v>
      </c>
      <c r="B14" s="517">
        <f>SUM(B7:B13)</f>
        <v>6710.09</v>
      </c>
      <c r="C14" s="425">
        <f>SUM(C7:C13)</f>
        <v>1</v>
      </c>
    </row>
    <row r="15" spans="1:21">
      <c r="A15" t="s">
        <v>364</v>
      </c>
    </row>
    <row r="16" spans="1:21">
      <c r="B16" s="418">
        <f>0.024*79812</f>
        <v>1915.4880000000001</v>
      </c>
      <c r="C16" t="s">
        <v>64</v>
      </c>
    </row>
    <row r="17" spans="1:17" ht="15">
      <c r="A17" s="407" t="s">
        <v>422</v>
      </c>
    </row>
    <row r="19" spans="1:17" ht="15">
      <c r="A19" s="855" t="s">
        <v>395</v>
      </c>
      <c r="B19" s="855"/>
      <c r="C19" s="856"/>
      <c r="D19" s="853" t="s">
        <v>367</v>
      </c>
      <c r="E19" s="853"/>
      <c r="F19" s="853"/>
      <c r="G19" s="853"/>
      <c r="H19" s="853"/>
      <c r="I19" s="853"/>
      <c r="J19" s="853"/>
      <c r="K19" s="853" t="s">
        <v>370</v>
      </c>
      <c r="L19" s="853"/>
      <c r="M19" s="853"/>
      <c r="N19" s="853"/>
      <c r="O19" s="853"/>
      <c r="P19" s="853"/>
      <c r="Q19" s="853"/>
    </row>
    <row r="20" spans="1:17">
      <c r="A20" s="857"/>
      <c r="B20" s="857"/>
      <c r="C20" s="858"/>
      <c r="D20" s="411" t="s">
        <v>332</v>
      </c>
      <c r="E20" s="411" t="s">
        <v>333</v>
      </c>
      <c r="F20" s="411" t="s">
        <v>334</v>
      </c>
      <c r="G20" s="411" t="s">
        <v>335</v>
      </c>
      <c r="H20" s="411" t="s">
        <v>336</v>
      </c>
      <c r="I20" s="411" t="s">
        <v>337</v>
      </c>
      <c r="J20" s="411" t="s">
        <v>338</v>
      </c>
      <c r="K20" s="411" t="s">
        <v>332</v>
      </c>
      <c r="L20" s="411" t="s">
        <v>333</v>
      </c>
      <c r="M20" s="411" t="s">
        <v>334</v>
      </c>
      <c r="N20" s="411" t="s">
        <v>335</v>
      </c>
      <c r="O20" s="411" t="s">
        <v>336</v>
      </c>
      <c r="P20" s="411" t="s">
        <v>337</v>
      </c>
      <c r="Q20" s="411" t="s">
        <v>338</v>
      </c>
    </row>
    <row r="21" spans="1:17" ht="15">
      <c r="A21" s="850" t="s">
        <v>361</v>
      </c>
      <c r="B21" s="851"/>
      <c r="C21" s="851"/>
      <c r="D21" s="851"/>
      <c r="E21" s="851"/>
      <c r="F21" s="851"/>
      <c r="G21" s="851"/>
      <c r="H21" s="851"/>
      <c r="I21" s="851"/>
      <c r="J21" s="851"/>
      <c r="K21" s="851"/>
      <c r="L21" s="851"/>
      <c r="M21" s="851"/>
      <c r="N21" s="851"/>
      <c r="O21" s="851"/>
      <c r="P21" s="851"/>
      <c r="Q21" s="852"/>
    </row>
    <row r="22" spans="1:17">
      <c r="A22" s="434" t="s">
        <v>378</v>
      </c>
      <c r="B22" s="3" t="e">
        <f>'Mieszkalne emisja, energia'!B46</f>
        <v>#REF!</v>
      </c>
      <c r="C22" s="435" t="e">
        <f>B22/$B$50</f>
        <v>#REF!</v>
      </c>
      <c r="D22" s="410" t="e">
        <f>C22*$B$7*'Wskaźniki emisji'!B10/1000000</f>
        <v>#REF!</v>
      </c>
      <c r="E22" s="410" t="e">
        <f>C22*$B$7*'Wskaźniki emisji'!C10/1000000</f>
        <v>#REF!</v>
      </c>
      <c r="F22" s="410" t="e">
        <f>C22*$B$7*'Wskaźniki emisji'!D10/1000000</f>
        <v>#REF!</v>
      </c>
      <c r="G22" s="410" t="e">
        <f>C22*$B$7*'Wskaźniki emisji'!E10/1000000</f>
        <v>#REF!</v>
      </c>
      <c r="H22" s="410" t="e">
        <f>C22*$B$7*'Wskaźniki emisji'!F10/1000000</f>
        <v>#REF!</v>
      </c>
      <c r="I22" s="410" t="e">
        <f>C22*$B$7*'Wskaźniki emisji'!G10/1000000</f>
        <v>#REF!</v>
      </c>
      <c r="J22" s="410" t="e">
        <f>C22*$B$7*'Wskaźniki emisji'!H10/1000000</f>
        <v>#REF!</v>
      </c>
      <c r="K22" s="410" t="e">
        <f>'Wskaźniki emisji'!B21/1000000*$C$22*$B$8</f>
        <v>#REF!</v>
      </c>
      <c r="L22" s="410" t="e">
        <f>'Wskaźniki emisji'!C21/1000000*$C$22*$B$8</f>
        <v>#REF!</v>
      </c>
      <c r="M22" s="410" t="e">
        <f>'Wskaźniki emisji'!D21/1000000*$C$22*$B$8</f>
        <v>#REF!</v>
      </c>
      <c r="N22" s="410" t="e">
        <f>'Wskaźniki emisji'!E21/1000000*$C$22*$B$8</f>
        <v>#REF!</v>
      </c>
      <c r="O22" s="410" t="e">
        <f>'Wskaźniki emisji'!F21/1000000*$C$22*$B$8</f>
        <v>#REF!</v>
      </c>
      <c r="P22" s="410" t="e">
        <f>'Wskaźniki emisji'!G21/1000000*$C$22*$B$8</f>
        <v>#REF!</v>
      </c>
      <c r="Q22" s="410" t="e">
        <f>'Wskaźniki emisji'!H21/1000000*$C$22*$B$8</f>
        <v>#REF!</v>
      </c>
    </row>
    <row r="23" spans="1:17">
      <c r="A23" s="434" t="s">
        <v>379</v>
      </c>
      <c r="B23" s="3" t="e">
        <f>'Mieszkalne emisja, energia'!B47</f>
        <v>#REF!</v>
      </c>
      <c r="C23" s="435" t="e">
        <f t="shared" ref="C23:C31" si="1">B23/$B$50</f>
        <v>#REF!</v>
      </c>
      <c r="D23" s="410" t="e">
        <f>C23*$B$7*'Wskaźniki emisji'!B11/1000000</f>
        <v>#REF!</v>
      </c>
      <c r="E23" s="410" t="e">
        <f>C23*$B$7*'Wskaźniki emisji'!C11/1000000</f>
        <v>#REF!</v>
      </c>
      <c r="F23" s="410" t="e">
        <f>C23*$B$7*'Wskaźniki emisji'!D11/1000000</f>
        <v>#REF!</v>
      </c>
      <c r="G23" s="410" t="e">
        <f>C23*$B$7*'Wskaźniki emisji'!E11/1000000</f>
        <v>#REF!</v>
      </c>
      <c r="H23" s="410" t="e">
        <f>C23*$B$7*'Wskaźniki emisji'!F11/1000000</f>
        <v>#REF!</v>
      </c>
      <c r="I23" s="410" t="e">
        <f>C23*$B$7*'Wskaźniki emisji'!G11/1000000</f>
        <v>#REF!</v>
      </c>
      <c r="J23" s="410" t="e">
        <f>C23*$B$7*'Wskaźniki emisji'!H11/1000000</f>
        <v>#REF!</v>
      </c>
      <c r="K23" s="410" t="e">
        <f>'Wskaźniki emisji'!B22/1000000*$C$23*$B$8</f>
        <v>#REF!</v>
      </c>
      <c r="L23" s="410" t="e">
        <f>'Wskaźniki emisji'!C22/1000000*$C$23*$B$8</f>
        <v>#REF!</v>
      </c>
      <c r="M23" s="410" t="e">
        <f>'Wskaźniki emisji'!D22/1000000*$C$23*$B$8</f>
        <v>#REF!</v>
      </c>
      <c r="N23" s="410" t="e">
        <f>'Wskaźniki emisji'!E22/1000000*$C$23*$B$8</f>
        <v>#REF!</v>
      </c>
      <c r="O23" s="410" t="e">
        <f>'Wskaźniki emisji'!F22/1000000*$C$23*$B$8</f>
        <v>#REF!</v>
      </c>
      <c r="P23" s="410" t="e">
        <f>'Wskaźniki emisji'!G22/1000000*$C$23*$B$8</f>
        <v>#REF!</v>
      </c>
      <c r="Q23" s="410" t="e">
        <f>'Wskaźniki emisji'!H22/1000000*$C$23*$B$8</f>
        <v>#REF!</v>
      </c>
    </row>
    <row r="24" spans="1:17">
      <c r="A24" s="434" t="s">
        <v>380</v>
      </c>
      <c r="B24" s="3" t="e">
        <f>'Mieszkalne emisja, energia'!B48</f>
        <v>#REF!</v>
      </c>
      <c r="C24" s="435" t="e">
        <f t="shared" si="1"/>
        <v>#REF!</v>
      </c>
      <c r="D24" s="410" t="e">
        <f>C24*$B$7*'Wskaźniki emisji'!B12/1000000</f>
        <v>#REF!</v>
      </c>
      <c r="E24" s="410" t="e">
        <f>C24*$B$7*'Wskaźniki emisji'!C12/1000000</f>
        <v>#REF!</v>
      </c>
      <c r="F24" s="410" t="e">
        <f>C24*$B$7*'Wskaźniki emisji'!D12/1000000</f>
        <v>#REF!</v>
      </c>
      <c r="G24" s="410" t="e">
        <f>C24*$B$7*'Wskaźniki emisji'!E12/1000000</f>
        <v>#REF!</v>
      </c>
      <c r="H24" s="410" t="e">
        <f>C24*$B$7*'Wskaźniki emisji'!F12/1000000</f>
        <v>#REF!</v>
      </c>
      <c r="I24" s="410" t="e">
        <f>C24*$B$7*'Wskaźniki emisji'!G12/1000000</f>
        <v>#REF!</v>
      </c>
      <c r="J24" s="410" t="e">
        <f>C24*$B$7*'Wskaźniki emisji'!H12/1000000</f>
        <v>#REF!</v>
      </c>
      <c r="K24" s="410" t="e">
        <f>'Wskaźniki emisji'!B23/1000000*$C$24*$B$8</f>
        <v>#REF!</v>
      </c>
      <c r="L24" s="410" t="e">
        <f>'Wskaźniki emisji'!C23/1000000*$C$24*$B$8</f>
        <v>#REF!</v>
      </c>
      <c r="M24" s="410" t="e">
        <f>'Wskaźniki emisji'!D23/1000000*$C$24*$B$8</f>
        <v>#REF!</v>
      </c>
      <c r="N24" s="410" t="e">
        <f>'Wskaźniki emisji'!E23/1000000*$C$24*$B$8</f>
        <v>#REF!</v>
      </c>
      <c r="O24" s="410" t="e">
        <f>'Wskaźniki emisji'!F23/1000000*$C$24*$B$8</f>
        <v>#REF!</v>
      </c>
      <c r="P24" s="410" t="e">
        <f>'Wskaźniki emisji'!G23/1000000*$C$24*$B$8</f>
        <v>#REF!</v>
      </c>
      <c r="Q24" s="410" t="e">
        <f>'Wskaźniki emisji'!H23/1000000*$C$24*$B$8</f>
        <v>#REF!</v>
      </c>
    </row>
    <row r="25" spans="1:17">
      <c r="A25" s="434" t="s">
        <v>381</v>
      </c>
      <c r="B25" s="3" t="e">
        <f>'Mieszkalne emisja, energia'!B49</f>
        <v>#REF!</v>
      </c>
      <c r="C25" s="435" t="e">
        <f t="shared" si="1"/>
        <v>#REF!</v>
      </c>
      <c r="D25" s="410" t="e">
        <f>C25*$B$7*'Wskaźniki emisji'!B13/1000000</f>
        <v>#REF!</v>
      </c>
      <c r="E25" s="410" t="e">
        <f>C25*$B$7*'Wskaźniki emisji'!C13/1000000</f>
        <v>#REF!</v>
      </c>
      <c r="F25" s="410" t="e">
        <f>C25*$B$7*'Wskaźniki emisji'!D13/1000000</f>
        <v>#REF!</v>
      </c>
      <c r="G25" s="410" t="e">
        <f>C25*$B$7*'Wskaźniki emisji'!E13/1000000</f>
        <v>#REF!</v>
      </c>
      <c r="H25" s="410" t="e">
        <f>C25*$B$7*'Wskaźniki emisji'!F13/1000000</f>
        <v>#REF!</v>
      </c>
      <c r="I25" s="410" t="e">
        <f>C25*$B$7*'Wskaźniki emisji'!G13/1000000</f>
        <v>#REF!</v>
      </c>
      <c r="J25" s="410" t="e">
        <f>C25*$B$7*'Wskaźniki emisji'!H13/1000000</f>
        <v>#REF!</v>
      </c>
      <c r="K25" s="410" t="e">
        <f>'Wskaźniki emisji'!B24/1000000*$C$25*$B$8</f>
        <v>#REF!</v>
      </c>
      <c r="L25" s="410" t="e">
        <f>'Wskaźniki emisji'!C24/1000000*$C$25*$B$8</f>
        <v>#REF!</v>
      </c>
      <c r="M25" s="410" t="e">
        <f>'Wskaźniki emisji'!D24/1000000*$C$25*$B$8</f>
        <v>#REF!</v>
      </c>
      <c r="N25" s="410" t="e">
        <f>'Wskaźniki emisji'!E24/1000000*$C$25*$B$8</f>
        <v>#REF!</v>
      </c>
      <c r="O25" s="410" t="e">
        <f>'Wskaźniki emisji'!F24/1000000*$C$25*$B$8</f>
        <v>#REF!</v>
      </c>
      <c r="P25" s="410" t="e">
        <f>'Wskaźniki emisji'!G24/1000000*$C$25*$B$8</f>
        <v>#REF!</v>
      </c>
      <c r="Q25" s="410" t="e">
        <f>'Wskaźniki emisji'!H24/1000000*$C$25*$B$8</f>
        <v>#REF!</v>
      </c>
    </row>
    <row r="26" spans="1:17">
      <c r="A26" s="434" t="s">
        <v>382</v>
      </c>
      <c r="B26" s="3" t="e">
        <f>'Mieszkalne emisja, energia'!B50</f>
        <v>#REF!</v>
      </c>
      <c r="C26" s="435" t="e">
        <f t="shared" si="1"/>
        <v>#REF!</v>
      </c>
      <c r="D26" s="410" t="e">
        <f>C26*$B$7*'Wskaźniki emisji'!B14/1000000</f>
        <v>#REF!</v>
      </c>
      <c r="E26" s="410" t="e">
        <f>C26*$B$7*'Wskaźniki emisji'!C14/1000000</f>
        <v>#REF!</v>
      </c>
      <c r="F26" s="410" t="e">
        <f>C26*$B$7*'Wskaźniki emisji'!D14/1000000</f>
        <v>#REF!</v>
      </c>
      <c r="G26" s="410" t="e">
        <f>C26*$B$7*'Wskaźniki emisji'!E14/1000000</f>
        <v>#REF!</v>
      </c>
      <c r="H26" s="410" t="e">
        <f>C26*$B$7*'Wskaźniki emisji'!F14/1000000</f>
        <v>#REF!</v>
      </c>
      <c r="I26" s="410" t="e">
        <f>C26*$B$7*'Wskaźniki emisji'!G14/1000000</f>
        <v>#REF!</v>
      </c>
      <c r="J26" s="410" t="e">
        <f>C26*$B$7*'Wskaźniki emisji'!H14/1000000</f>
        <v>#REF!</v>
      </c>
      <c r="K26" s="410" t="e">
        <f>'Wskaźniki emisji'!B25/1000000*$C$26*$B$8</f>
        <v>#REF!</v>
      </c>
      <c r="L26" s="410" t="e">
        <f>'Wskaźniki emisji'!C25/1000000*$C$26*$B$8</f>
        <v>#REF!</v>
      </c>
      <c r="M26" s="410" t="e">
        <f>'Wskaźniki emisji'!D25/1000000*$C$26*$B$8</f>
        <v>#REF!</v>
      </c>
      <c r="N26" s="410" t="e">
        <f>'Wskaźniki emisji'!E25/1000000*$C$26*$B$8</f>
        <v>#REF!</v>
      </c>
      <c r="O26" s="410" t="e">
        <f>'Wskaźniki emisji'!F25/1000000*$C$26*$B$8</f>
        <v>#REF!</v>
      </c>
      <c r="P26" s="410" t="e">
        <f>'Wskaźniki emisji'!G25/1000000*$C$26*$B$8</f>
        <v>#REF!</v>
      </c>
      <c r="Q26" s="410" t="e">
        <f>'Wskaźniki emisji'!H25/1000000*$C$26*$B$8</f>
        <v>#REF!</v>
      </c>
    </row>
    <row r="27" spans="1:17">
      <c r="A27" s="434" t="s">
        <v>383</v>
      </c>
      <c r="B27" s="3" t="e">
        <f>'Mieszkalne emisja, energia'!B51</f>
        <v>#REF!</v>
      </c>
      <c r="C27" s="435" t="e">
        <f t="shared" si="1"/>
        <v>#REF!</v>
      </c>
      <c r="D27" s="410" t="e">
        <f>C27*$B$7*'Wskaźniki emisji'!B15/1000000</f>
        <v>#REF!</v>
      </c>
      <c r="E27" s="410" t="e">
        <f>C27*$B$7*'Wskaźniki emisji'!C15/1000000</f>
        <v>#REF!</v>
      </c>
      <c r="F27" s="410" t="e">
        <f>C27*$B$7*'Wskaźniki emisji'!D15/1000000</f>
        <v>#REF!</v>
      </c>
      <c r="G27" s="410" t="e">
        <f>C27*$B$7*'Wskaźniki emisji'!E15/1000000</f>
        <v>#REF!</v>
      </c>
      <c r="H27" s="410" t="e">
        <f>C27*$B$7*'Wskaźniki emisji'!F15/1000000</f>
        <v>#REF!</v>
      </c>
      <c r="I27" s="410" t="e">
        <f>C27*$B$7*'Wskaźniki emisji'!G15/1000000</f>
        <v>#REF!</v>
      </c>
      <c r="J27" s="410" t="e">
        <f>C27*$B$7*'Wskaźniki emisji'!H15/1000000</f>
        <v>#REF!</v>
      </c>
      <c r="K27" s="410" t="e">
        <f>'Wskaźniki emisji'!B26/1000000*$C$27*$B$8</f>
        <v>#REF!</v>
      </c>
      <c r="L27" s="410" t="e">
        <f>'Wskaźniki emisji'!C26/1000000*$C$27*$B$8</f>
        <v>#REF!</v>
      </c>
      <c r="M27" s="410" t="e">
        <f>'Wskaźniki emisji'!D26/1000000*$C$27*$B$8</f>
        <v>#REF!</v>
      </c>
      <c r="N27" s="410" t="e">
        <f>'Wskaźniki emisji'!E26/1000000*$C$27*$B$8</f>
        <v>#REF!</v>
      </c>
      <c r="O27" s="410" t="e">
        <f>'Wskaźniki emisji'!F26/1000000*$C$27*$B$8</f>
        <v>#REF!</v>
      </c>
      <c r="P27" s="410" t="e">
        <f>'Wskaźniki emisji'!G26/1000000*$C$27*$B$8</f>
        <v>#REF!</v>
      </c>
      <c r="Q27" s="410" t="e">
        <f>'Wskaźniki emisji'!H26/1000000*$C$27*$B$8</f>
        <v>#REF!</v>
      </c>
    </row>
    <row r="28" spans="1:17">
      <c r="A28" s="434" t="s">
        <v>387</v>
      </c>
      <c r="B28" s="3" t="e">
        <f>'Mieszkalne emisja, energia'!B52</f>
        <v>#REF!</v>
      </c>
      <c r="C28" s="435" t="e">
        <f t="shared" si="1"/>
        <v>#REF!</v>
      </c>
      <c r="D28" s="410" t="e">
        <f>C28*$B$7*'Wskaźniki emisji'!B16/1000000</f>
        <v>#REF!</v>
      </c>
      <c r="E28" s="410" t="e">
        <f>C28*$B$7*'Wskaźniki emisji'!C16/1000000</f>
        <v>#REF!</v>
      </c>
      <c r="F28" s="410" t="e">
        <f>C28*$B$7*'Wskaźniki emisji'!D16/1000000</f>
        <v>#REF!</v>
      </c>
      <c r="G28" s="410" t="e">
        <f>C28*$B$7*'Wskaźniki emisji'!E16/1000000</f>
        <v>#REF!</v>
      </c>
      <c r="H28" s="410" t="e">
        <f>C28*$B$7*'Wskaźniki emisji'!F16/1000000</f>
        <v>#REF!</v>
      </c>
      <c r="I28" s="410" t="e">
        <f>C28*$B$7*'Wskaźniki emisji'!G16/1000000</f>
        <v>#REF!</v>
      </c>
      <c r="J28" s="410" t="e">
        <f>C28*$B$7*'Wskaźniki emisji'!H16/1000000</f>
        <v>#REF!</v>
      </c>
      <c r="K28" s="410" t="e">
        <f>'Wskaźniki emisji'!B27/1000000*$C$28*$B$8</f>
        <v>#REF!</v>
      </c>
      <c r="L28" s="410" t="e">
        <f>'Wskaźniki emisji'!C27/1000000*$C$28*$B$8</f>
        <v>#REF!</v>
      </c>
      <c r="M28" s="410" t="e">
        <f>'Wskaźniki emisji'!D27/1000000*$C$28*$B$8</f>
        <v>#REF!</v>
      </c>
      <c r="N28" s="410" t="e">
        <f>'Wskaźniki emisji'!E27/1000000*$C$28*$B$8</f>
        <v>#REF!</v>
      </c>
      <c r="O28" s="410" t="e">
        <f>'Wskaźniki emisji'!F27/1000000*$C$28*$B$8</f>
        <v>#REF!</v>
      </c>
      <c r="P28" s="410" t="e">
        <f>'Wskaźniki emisji'!G27/1000000*$C$28*$B$8</f>
        <v>#REF!</v>
      </c>
      <c r="Q28" s="410" t="e">
        <f>'Wskaźniki emisji'!H27/1000000*$C$28*$B$8</f>
        <v>#REF!</v>
      </c>
    </row>
    <row r="29" spans="1:17">
      <c r="A29" s="434" t="s">
        <v>384</v>
      </c>
      <c r="B29" s="3" t="e">
        <f>'Mieszkalne emisja, energia'!B53</f>
        <v>#REF!</v>
      </c>
      <c r="C29" s="435" t="e">
        <f t="shared" si="1"/>
        <v>#REF!</v>
      </c>
      <c r="D29" s="410" t="e">
        <f>C29*$B$7*'Wskaźniki emisji'!B17/1000000</f>
        <v>#REF!</v>
      </c>
      <c r="E29" s="410" t="e">
        <f>C29*$B$7*'Wskaźniki emisji'!C17/1000000</f>
        <v>#REF!</v>
      </c>
      <c r="F29" s="410" t="e">
        <f>C29*$B$7*'Wskaźniki emisji'!D17/1000000</f>
        <v>#REF!</v>
      </c>
      <c r="G29" s="410" t="e">
        <f>C29*$B$7*'Wskaźniki emisji'!E17/1000000</f>
        <v>#REF!</v>
      </c>
      <c r="H29" s="410" t="e">
        <f>C29*$B$7*'Wskaźniki emisji'!F17/1000000</f>
        <v>#REF!</v>
      </c>
      <c r="I29" s="410" t="e">
        <f>C29*$B$7*'Wskaźniki emisji'!G17/1000000</f>
        <v>#REF!</v>
      </c>
      <c r="J29" s="410" t="e">
        <f>C29*$B$7*'Wskaźniki emisji'!H17/1000000</f>
        <v>#REF!</v>
      </c>
      <c r="K29" s="410" t="e">
        <f>'Wskaźniki emisji'!B28/1000000*$C$29*$B$8</f>
        <v>#REF!</v>
      </c>
      <c r="L29" s="410" t="e">
        <f>'Wskaźniki emisji'!C28/1000000*$C$29*$B$8</f>
        <v>#REF!</v>
      </c>
      <c r="M29" s="410" t="e">
        <f>'Wskaźniki emisji'!D28/1000000*$C$29*$B$8</f>
        <v>#REF!</v>
      </c>
      <c r="N29" s="410" t="e">
        <f>'Wskaźniki emisji'!E28/1000000*$C$29*$B$8</f>
        <v>#REF!</v>
      </c>
      <c r="O29" s="410" t="e">
        <f>'Wskaźniki emisji'!F28/1000000*$C$29*$B$8</f>
        <v>#REF!</v>
      </c>
      <c r="P29" s="410" t="e">
        <f>'Wskaźniki emisji'!G28/1000000*$C$29*$B$8</f>
        <v>#REF!</v>
      </c>
      <c r="Q29" s="410" t="e">
        <f>'Wskaźniki emisji'!H28/1000000*$C$29*$B$8</f>
        <v>#REF!</v>
      </c>
    </row>
    <row r="30" spans="1:17">
      <c r="A30" s="434" t="s">
        <v>385</v>
      </c>
      <c r="B30" s="3" t="e">
        <f>'Mieszkalne emisja, energia'!B54</f>
        <v>#REF!</v>
      </c>
      <c r="C30" s="435" t="e">
        <f t="shared" si="1"/>
        <v>#REF!</v>
      </c>
      <c r="D30" s="410" t="e">
        <f>C30*$B$7*'Wskaźniki emisji'!B18/1000000</f>
        <v>#REF!</v>
      </c>
      <c r="E30" s="410" t="e">
        <f>C30*$B$7*'Wskaźniki emisji'!C18/1000000</f>
        <v>#REF!</v>
      </c>
      <c r="F30" s="410" t="e">
        <f>C30*$B$7*'Wskaźniki emisji'!D18/1000000</f>
        <v>#REF!</v>
      </c>
      <c r="G30" s="410" t="e">
        <f>C30*$B$7*'Wskaźniki emisji'!E18/1000000</f>
        <v>#REF!</v>
      </c>
      <c r="H30" s="410" t="e">
        <f>C30*$B$7*'Wskaźniki emisji'!F18/1000000</f>
        <v>#REF!</v>
      </c>
      <c r="I30" s="410" t="e">
        <f>C30*$B$7*'Wskaźniki emisji'!G18/1000000</f>
        <v>#REF!</v>
      </c>
      <c r="J30" s="410" t="e">
        <f>C30*$B$7*'Wskaźniki emisji'!H18/1000000</f>
        <v>#REF!</v>
      </c>
      <c r="K30" s="410" t="e">
        <f>'Wskaźniki emisji'!B29/1000000*$C$30*$B$8</f>
        <v>#REF!</v>
      </c>
      <c r="L30" s="410" t="e">
        <f>'Wskaźniki emisji'!C29/1000000*$C$30*$B$8</f>
        <v>#REF!</v>
      </c>
      <c r="M30" s="410" t="e">
        <f>'Wskaźniki emisji'!D29/1000000*$C$30*$B$8</f>
        <v>#REF!</v>
      </c>
      <c r="N30" s="410" t="e">
        <f>'Wskaźniki emisji'!E29/1000000*$C$30*$B$8</f>
        <v>#REF!</v>
      </c>
      <c r="O30" s="410" t="e">
        <f>'Wskaźniki emisji'!F29/1000000*$C$30*$B$8</f>
        <v>#REF!</v>
      </c>
      <c r="P30" s="410" t="e">
        <f>'Wskaźniki emisji'!G29/1000000*$C$30*$B$8</f>
        <v>#REF!</v>
      </c>
      <c r="Q30" s="410" t="e">
        <f>'Wskaźniki emisji'!H29/1000000*$C$30*$B$8</f>
        <v>#REF!</v>
      </c>
    </row>
    <row r="31" spans="1:17">
      <c r="A31" s="434" t="s">
        <v>386</v>
      </c>
      <c r="B31" s="3" t="e">
        <f>'Mieszkalne emisja, energia'!B55</f>
        <v>#REF!</v>
      </c>
      <c r="C31" s="435" t="e">
        <f t="shared" si="1"/>
        <v>#REF!</v>
      </c>
      <c r="D31" s="410" t="e">
        <f>C31*$B$7*'Wskaźniki emisji'!B19/1000000</f>
        <v>#REF!</v>
      </c>
      <c r="E31" s="410" t="e">
        <f>C31*$B$7*'Wskaźniki emisji'!C19/1000000</f>
        <v>#REF!</v>
      </c>
      <c r="F31" s="410" t="e">
        <f>C31*$B$7*'Wskaźniki emisji'!D19/1000000</f>
        <v>#REF!</v>
      </c>
      <c r="G31" s="410" t="e">
        <f>C31*$B$7*'Wskaźniki emisji'!E19/1000000</f>
        <v>#REF!</v>
      </c>
      <c r="H31" s="410" t="e">
        <f>C31*$B$7*'Wskaźniki emisji'!F19/1000000</f>
        <v>#REF!</v>
      </c>
      <c r="I31" s="410" t="e">
        <f>C31*$B$7*'Wskaźniki emisji'!G19/1000000</f>
        <v>#REF!</v>
      </c>
      <c r="J31" s="410" t="e">
        <f>C31*$B$7*'Wskaźniki emisji'!H19/1000000</f>
        <v>#REF!</v>
      </c>
      <c r="K31" s="410" t="e">
        <f>'Wskaźniki emisji'!B30/1000000*$C$31*$B$8</f>
        <v>#REF!</v>
      </c>
      <c r="L31" s="410" t="e">
        <f>'Wskaźniki emisji'!C30/1000000*$C$31*$B$8</f>
        <v>#REF!</v>
      </c>
      <c r="M31" s="410" t="e">
        <f>'Wskaźniki emisji'!D30/1000000*$C$31*$B$8</f>
        <v>#REF!</v>
      </c>
      <c r="N31" s="410" t="e">
        <f>'Wskaźniki emisji'!E30/1000000*$C$31*$B$8</f>
        <v>#REF!</v>
      </c>
      <c r="O31" s="410" t="e">
        <f>'Wskaźniki emisji'!F30/1000000*$C$31*$B$8</f>
        <v>#REF!</v>
      </c>
      <c r="P31" s="410" t="e">
        <f>'Wskaźniki emisji'!G30/1000000*$C$31*$B$8</f>
        <v>#REF!</v>
      </c>
      <c r="Q31" s="410" t="e">
        <f>'Wskaźniki emisji'!H30/1000000*$C$31*$B$8</f>
        <v>#REF!</v>
      </c>
    </row>
    <row r="32" spans="1:17" ht="15">
      <c r="A32" s="850" t="s">
        <v>360</v>
      </c>
      <c r="B32" s="851"/>
      <c r="C32" s="851"/>
      <c r="D32" s="851"/>
      <c r="E32" s="851"/>
      <c r="F32" s="851"/>
      <c r="G32" s="851"/>
      <c r="H32" s="851"/>
      <c r="I32" s="851"/>
      <c r="J32" s="851"/>
      <c r="K32" s="851"/>
      <c r="L32" s="851"/>
      <c r="M32" s="851"/>
      <c r="N32" s="851"/>
      <c r="O32" s="851"/>
      <c r="P32" s="851"/>
      <c r="Q32" s="852"/>
    </row>
    <row r="33" spans="1:18">
      <c r="A33" s="408" t="s">
        <v>371</v>
      </c>
      <c r="B33" s="3" t="e">
        <f>'Mieszkalne emisja, energia'!B57</f>
        <v>#REF!</v>
      </c>
      <c r="C33" s="435" t="e">
        <f>B33/$B$50</f>
        <v>#REF!</v>
      </c>
      <c r="D33" s="410" t="e">
        <f>'Wskaźniki emisji'!B32*$C$33*$B$7/1000000</f>
        <v>#REF!</v>
      </c>
      <c r="E33" s="410" t="e">
        <f>'Wskaźniki emisji'!C32*$C$33*$B$7/1000000</f>
        <v>#REF!</v>
      </c>
      <c r="F33" s="410" t="e">
        <f>'Wskaźniki emisji'!D32*$C$33*$B$7/1000000</f>
        <v>#REF!</v>
      </c>
      <c r="G33" s="410" t="e">
        <f>'Wskaźniki emisji'!E32*$C$33*$B$7/1000000</f>
        <v>#REF!</v>
      </c>
      <c r="H33" s="410" t="e">
        <f>'Wskaźniki emisji'!F32*$C$33*$B$7/1000000</f>
        <v>#REF!</v>
      </c>
      <c r="I33" s="410" t="e">
        <f>'Wskaźniki emisji'!G32*$C$33*$B$7/1000000</f>
        <v>#REF!</v>
      </c>
      <c r="J33" s="410" t="e">
        <f>'Wskaźniki emisji'!H32*$C$33*$B$7/1000000</f>
        <v>#REF!</v>
      </c>
      <c r="K33" s="410">
        <v>0</v>
      </c>
      <c r="L33" s="410">
        <v>0</v>
      </c>
      <c r="M33" s="410">
        <v>0</v>
      </c>
      <c r="N33" s="410">
        <v>0</v>
      </c>
      <c r="O33" s="410">
        <v>0</v>
      </c>
      <c r="P33" s="410">
        <v>0</v>
      </c>
      <c r="Q33" s="410">
        <v>0</v>
      </c>
    </row>
    <row r="34" spans="1:18">
      <c r="A34" s="408" t="s">
        <v>372</v>
      </c>
      <c r="B34" s="3" t="e">
        <f>'Mieszkalne emisja, energia'!B58</f>
        <v>#REF!</v>
      </c>
      <c r="C34" s="435" t="e">
        <f>B34/$B$50</f>
        <v>#REF!</v>
      </c>
      <c r="D34" s="410" t="e">
        <f>'Wskaźniki emisji'!B33*$C$34*$B$7/1000000</f>
        <v>#REF!</v>
      </c>
      <c r="E34" s="410" t="e">
        <f>'Wskaźniki emisji'!C33*$C$34*$B$7/1000000</f>
        <v>#REF!</v>
      </c>
      <c r="F34" s="410" t="e">
        <f>'Wskaźniki emisji'!D33*$C$34*$B$7/1000000</f>
        <v>#REF!</v>
      </c>
      <c r="G34" s="410" t="e">
        <f>'Wskaźniki emisji'!E33*$C$34*$B$7/1000000</f>
        <v>#REF!</v>
      </c>
      <c r="H34" s="410" t="e">
        <f>'Wskaźniki emisji'!F33*$C$34*$B$7/1000000</f>
        <v>#REF!</v>
      </c>
      <c r="I34" s="410" t="e">
        <f>'Wskaźniki emisji'!G33*$C$34*$B$7/1000000</f>
        <v>#REF!</v>
      </c>
      <c r="J34" s="410" t="e">
        <f>'Wskaźniki emisji'!H33*$C$34*$B$7/1000000</f>
        <v>#REF!</v>
      </c>
      <c r="K34" s="410">
        <v>0</v>
      </c>
      <c r="L34" s="410">
        <v>0</v>
      </c>
      <c r="M34" s="410">
        <v>0</v>
      </c>
      <c r="N34" s="410">
        <v>0</v>
      </c>
      <c r="O34" s="410">
        <v>0</v>
      </c>
      <c r="P34" s="410">
        <v>0</v>
      </c>
      <c r="Q34" s="410">
        <v>0</v>
      </c>
    </row>
    <row r="35" spans="1:18" ht="15">
      <c r="A35" s="850" t="s">
        <v>392</v>
      </c>
      <c r="B35" s="851"/>
      <c r="C35" s="851"/>
      <c r="D35" s="851"/>
      <c r="E35" s="851"/>
      <c r="F35" s="851"/>
      <c r="G35" s="851"/>
      <c r="H35" s="851"/>
      <c r="I35" s="851"/>
      <c r="J35" s="851"/>
      <c r="K35" s="851"/>
      <c r="L35" s="851"/>
      <c r="M35" s="851"/>
      <c r="N35" s="851"/>
      <c r="O35" s="851"/>
      <c r="P35" s="851"/>
      <c r="Q35" s="852"/>
    </row>
    <row r="36" spans="1:18">
      <c r="A36" s="408" t="s">
        <v>373</v>
      </c>
      <c r="B36" s="3" t="e">
        <f>'Mieszkalne emisja, energia'!B60</f>
        <v>#REF!</v>
      </c>
      <c r="C36" s="435" t="e">
        <f>B36/$B$50</f>
        <v>#REF!</v>
      </c>
      <c r="D36" s="410" t="e">
        <f>'Wskaźniki emisji'!B37/1000000*$C$36*$B$7</f>
        <v>#REF!</v>
      </c>
      <c r="E36" s="410" t="e">
        <f>'Wskaźniki emisji'!C37/1000000*$C$36*$B$7</f>
        <v>#REF!</v>
      </c>
      <c r="F36" s="410" t="e">
        <f>'Wskaźniki emisji'!D37/1000000*$C$36*$B$7</f>
        <v>#REF!</v>
      </c>
      <c r="G36" s="410" t="e">
        <f>'Wskaźniki emisji'!E37/1000000*$C$36*$B$7</f>
        <v>#REF!</v>
      </c>
      <c r="H36" s="410" t="e">
        <f>'Wskaźniki emisji'!F37/1000000*$C$36*$B$7</f>
        <v>#REF!</v>
      </c>
      <c r="I36" s="410" t="e">
        <f>'Wskaźniki emisji'!G37/1000000*$C$36*$B$7</f>
        <v>#REF!</v>
      </c>
      <c r="J36" s="410" t="e">
        <f>'Wskaźniki emisji'!H37/1000000*$C$36*$B$7</f>
        <v>#REF!</v>
      </c>
      <c r="K36" s="410" t="e">
        <f>'Wskaźniki emisji'!B42/1000000*$B$8*$C$36</f>
        <v>#REF!</v>
      </c>
      <c r="L36" s="410" t="e">
        <f>'Wskaźniki emisji'!C42/1000000*$B$8*$C$36</f>
        <v>#REF!</v>
      </c>
      <c r="M36" s="410" t="e">
        <f>'Wskaźniki emisji'!D42/1000000*$B$8*$C$36</f>
        <v>#REF!</v>
      </c>
      <c r="N36" s="410" t="e">
        <f>'Wskaźniki emisji'!E42/1000000*$B$8*$C$36</f>
        <v>#REF!</v>
      </c>
      <c r="O36" s="410" t="e">
        <f>'Wskaźniki emisji'!F42/1000000*$B$8*$C$36</f>
        <v>#REF!</v>
      </c>
      <c r="P36" s="410" t="e">
        <f>'Wskaźniki emisji'!G42/1000000*$B$8*$C$36</f>
        <v>#REF!</v>
      </c>
      <c r="Q36" s="410" t="e">
        <f>'Wskaźniki emisji'!H42/1000000*$B$8*$C$36</f>
        <v>#REF!</v>
      </c>
    </row>
    <row r="37" spans="1:18">
      <c r="A37" s="408" t="s">
        <v>374</v>
      </c>
      <c r="B37" s="3" t="e">
        <f>'Mieszkalne emisja, energia'!B61</f>
        <v>#REF!</v>
      </c>
      <c r="C37" s="435" t="e">
        <f>B37/$B$50</f>
        <v>#REF!</v>
      </c>
      <c r="D37" s="410" t="e">
        <f>'Wskaźniki emisji'!B38/1000000*$C$37*$B$7</f>
        <v>#REF!</v>
      </c>
      <c r="E37" s="410" t="e">
        <f>'Wskaźniki emisji'!C38/1000000*$C$37*$B$7</f>
        <v>#REF!</v>
      </c>
      <c r="F37" s="410" t="e">
        <f>'Wskaźniki emisji'!D38/1000000*$C$37*$B$7</f>
        <v>#REF!</v>
      </c>
      <c r="G37" s="410" t="e">
        <f>'Wskaźniki emisji'!E38/1000000*$C$37*$B$7</f>
        <v>#REF!</v>
      </c>
      <c r="H37" s="410" t="e">
        <f>'Wskaźniki emisji'!F38/1000000*$C$37*$B$7</f>
        <v>#REF!</v>
      </c>
      <c r="I37" s="410" t="e">
        <f>'Wskaźniki emisji'!G38/1000000*$C$37*$B$7</f>
        <v>#REF!</v>
      </c>
      <c r="J37" s="410" t="e">
        <f>'Wskaźniki emisji'!H38/1000000*$C$37*$B$7</f>
        <v>#REF!</v>
      </c>
      <c r="K37" s="410" t="e">
        <f>'Wskaźniki emisji'!B43/1000000*$B$8*$C$37</f>
        <v>#REF!</v>
      </c>
      <c r="L37" s="410" t="e">
        <f>'Wskaźniki emisji'!C43/1000000*$B$8*$C$37</f>
        <v>#REF!</v>
      </c>
      <c r="M37" s="410" t="e">
        <f>'Wskaźniki emisji'!D43/1000000*$B$8*$C$37</f>
        <v>#REF!</v>
      </c>
      <c r="N37" s="410" t="e">
        <f>'Wskaźniki emisji'!E43/1000000*$B$8*$C$37</f>
        <v>#REF!</v>
      </c>
      <c r="O37" s="410" t="e">
        <f>'Wskaźniki emisji'!F43/1000000*$B$8*$C$37</f>
        <v>#REF!</v>
      </c>
      <c r="P37" s="410" t="e">
        <f>'Wskaźniki emisji'!G43/1000000*$B$8*$C$37</f>
        <v>#REF!</v>
      </c>
      <c r="Q37" s="410" t="e">
        <f>'Wskaźniki emisji'!H43/1000000*$B$8*$C$37</f>
        <v>#REF!</v>
      </c>
    </row>
    <row r="38" spans="1:18" ht="15">
      <c r="A38" s="850" t="s">
        <v>316</v>
      </c>
      <c r="B38" s="851"/>
      <c r="C38" s="851"/>
      <c r="D38" s="851"/>
      <c r="E38" s="851"/>
      <c r="F38" s="851"/>
      <c r="G38" s="851"/>
      <c r="H38" s="851"/>
      <c r="I38" s="851"/>
      <c r="J38" s="851"/>
      <c r="K38" s="851"/>
      <c r="L38" s="851"/>
      <c r="M38" s="851"/>
      <c r="N38" s="851"/>
      <c r="O38" s="851"/>
      <c r="P38" s="851"/>
      <c r="Q38" s="852"/>
    </row>
    <row r="39" spans="1:18">
      <c r="A39" s="434" t="s">
        <v>375</v>
      </c>
      <c r="B39" s="3" t="e">
        <f>'Mieszkalne emisja, energia'!B63</f>
        <v>#REF!</v>
      </c>
      <c r="C39" s="435" t="e">
        <f>B39/$B$50</f>
        <v>#REF!</v>
      </c>
      <c r="D39" s="410">
        <v>0</v>
      </c>
      <c r="E39" s="410">
        <v>0</v>
      </c>
      <c r="F39" s="410">
        <v>0</v>
      </c>
      <c r="G39" s="410">
        <v>0</v>
      </c>
      <c r="H39" s="410">
        <v>0</v>
      </c>
      <c r="I39" s="410">
        <v>0</v>
      </c>
      <c r="J39" s="410">
        <v>0</v>
      </c>
      <c r="K39" s="410" t="e">
        <f>'Wskaźniki emisji'!B47*$C$39*$B$8/1000000</f>
        <v>#REF!</v>
      </c>
      <c r="L39" s="410" t="e">
        <f>'Wskaźniki emisji'!C47*$C$39*$B$8/1000000</f>
        <v>#REF!</v>
      </c>
      <c r="M39" s="410" t="e">
        <f>'Wskaźniki emisji'!D47*$C$39*$B$8/1000000</f>
        <v>#REF!</v>
      </c>
      <c r="N39" s="410" t="e">
        <f>'Wskaźniki emisji'!E47*$C$39*$B$8/1000000</f>
        <v>#REF!</v>
      </c>
      <c r="O39" s="410" t="e">
        <f>'Wskaźniki emisji'!F47*$C$39*$B$8/1000000</f>
        <v>#REF!</v>
      </c>
      <c r="P39" s="410" t="e">
        <f>'Wskaźniki emisji'!G47*$C$39*$B$8/1000000</f>
        <v>#REF!</v>
      </c>
      <c r="Q39" s="410" t="e">
        <f>'Wskaźniki emisji'!H47*$C$39*$B$8/1000000</f>
        <v>#REF!</v>
      </c>
    </row>
    <row r="40" spans="1:18">
      <c r="A40" s="434" t="s">
        <v>390</v>
      </c>
      <c r="B40" s="3" t="e">
        <f>'Mieszkalne emisja, energia'!B64</f>
        <v>#REF!</v>
      </c>
      <c r="C40" s="435" t="e">
        <f>B40/$B$50</f>
        <v>#REF!</v>
      </c>
      <c r="D40" s="410">
        <v>0</v>
      </c>
      <c r="E40" s="410">
        <v>0</v>
      </c>
      <c r="F40" s="410">
        <v>0</v>
      </c>
      <c r="G40" s="410">
        <v>0</v>
      </c>
      <c r="H40" s="410">
        <v>0</v>
      </c>
      <c r="I40" s="410">
        <v>0</v>
      </c>
      <c r="J40" s="410">
        <v>0</v>
      </c>
      <c r="K40" s="410" t="e">
        <f>'Wskaźniki emisji'!B48*$C$40*$B$8/1000000</f>
        <v>#REF!</v>
      </c>
      <c r="L40" s="410" t="e">
        <f>'Wskaźniki emisji'!C48*$C$40*$B$8/1000000</f>
        <v>#REF!</v>
      </c>
      <c r="M40" s="410" t="e">
        <f>'Wskaźniki emisji'!D48*$C$40*$B$8/1000000</f>
        <v>#REF!</v>
      </c>
      <c r="N40" s="410" t="e">
        <f>'Wskaźniki emisji'!E48*$C$40*$B$8/1000000</f>
        <v>#REF!</v>
      </c>
      <c r="O40" s="410" t="e">
        <f>'Wskaźniki emisji'!F48*$C$40*$B$8/1000000</f>
        <v>#REF!</v>
      </c>
      <c r="P40" s="410" t="e">
        <f>'Wskaźniki emisji'!G48*$C$40*$B$8/1000000</f>
        <v>#REF!</v>
      </c>
      <c r="Q40" s="410" t="e">
        <f>'Wskaźniki emisji'!H48*$C$40*$B$8/1000000</f>
        <v>#REF!</v>
      </c>
    </row>
    <row r="41" spans="1:18" ht="15">
      <c r="A41" s="850" t="s">
        <v>363</v>
      </c>
      <c r="B41" s="851"/>
      <c r="C41" s="851"/>
      <c r="D41" s="851"/>
      <c r="E41" s="851"/>
      <c r="F41" s="851"/>
      <c r="G41" s="851"/>
      <c r="H41" s="851"/>
      <c r="I41" s="851"/>
      <c r="J41" s="851"/>
      <c r="K41" s="851"/>
      <c r="L41" s="851"/>
      <c r="M41" s="851"/>
      <c r="N41" s="851"/>
      <c r="O41" s="851"/>
      <c r="P41" s="851"/>
      <c r="Q41" s="852"/>
    </row>
    <row r="42" spans="1:18">
      <c r="A42" s="436" t="s">
        <v>376</v>
      </c>
      <c r="B42" s="3" t="e">
        <f>'Mieszkalne emisja, energia'!B66</f>
        <v>#REF!</v>
      </c>
      <c r="C42" s="435" t="e">
        <f>B42/$B$50</f>
        <v>#REF!</v>
      </c>
      <c r="D42" s="410" t="e">
        <f>$C$42*$B$7*'Wskaźniki emisji'!B52/1000000</f>
        <v>#REF!</v>
      </c>
      <c r="E42" s="410" t="e">
        <f>$C$42*$B$7*'Wskaźniki emisji'!C52/1000000</f>
        <v>#REF!</v>
      </c>
      <c r="F42" s="410" t="e">
        <f>$C$42*$B$7*'Wskaźniki emisji'!D52/1000000</f>
        <v>#REF!</v>
      </c>
      <c r="G42" s="410" t="e">
        <f>$C$42*$B$7*'Wskaźniki emisji'!E52/1000000</f>
        <v>#REF!</v>
      </c>
      <c r="H42" s="410" t="e">
        <f>$C$42*$B$7*'Wskaźniki emisji'!F52/1000000</f>
        <v>#REF!</v>
      </c>
      <c r="I42" s="410" t="e">
        <f>$C$42*$B$7*'Wskaźniki emisji'!G52/1000000</f>
        <v>#REF!</v>
      </c>
      <c r="J42" s="410" t="e">
        <f>$C$42*$B$7*'Wskaźniki emisji'!H52/1000000</f>
        <v>#REF!</v>
      </c>
      <c r="K42" s="410" t="e">
        <f>'Wskaźniki emisji'!B57/1000000*$C$42*$B$7</f>
        <v>#REF!</v>
      </c>
      <c r="L42" s="410" t="e">
        <f>'Wskaźniki emisji'!C57/1000000*$C$42*$B$7</f>
        <v>#REF!</v>
      </c>
      <c r="M42" s="410" t="e">
        <f>'Wskaźniki emisji'!D57/1000000*$C$42*$B$7</f>
        <v>#REF!</v>
      </c>
      <c r="N42" s="410" t="e">
        <f>'Wskaźniki emisji'!E57/1000000*$C$42*$B$7</f>
        <v>#REF!</v>
      </c>
      <c r="O42" s="410" t="e">
        <f>'Wskaźniki emisji'!F57/1000000*$C$42*$B$7</f>
        <v>#REF!</v>
      </c>
      <c r="P42" s="410" t="e">
        <f>'Wskaźniki emisji'!G57/1000000*$C$42*$B$7</f>
        <v>#REF!</v>
      </c>
      <c r="Q42" s="410" t="e">
        <f>'Wskaźniki emisji'!H57/1000000*$C$42*$B$7</f>
        <v>#REF!</v>
      </c>
    </row>
    <row r="43" spans="1:18">
      <c r="A43" s="408" t="s">
        <v>377</v>
      </c>
      <c r="B43" s="3" t="e">
        <f>'Mieszkalne emisja, energia'!B67</f>
        <v>#REF!</v>
      </c>
      <c r="C43" s="435" t="e">
        <f>B43/$B$50</f>
        <v>#REF!</v>
      </c>
      <c r="D43" s="410" t="e">
        <f>$C$43*$B$7*'Wskaźniki emisji'!B53/1000000</f>
        <v>#REF!</v>
      </c>
      <c r="E43" s="410" t="e">
        <f>$C$43*$B$7*'Wskaźniki emisji'!C53/1000000</f>
        <v>#REF!</v>
      </c>
      <c r="F43" s="410" t="e">
        <f>$C$43*$B$7*'Wskaźniki emisji'!D53/1000000</f>
        <v>#REF!</v>
      </c>
      <c r="G43" s="410" t="e">
        <f>$C$43*$B$7*'Wskaźniki emisji'!E53/1000000</f>
        <v>#REF!</v>
      </c>
      <c r="H43" s="410" t="e">
        <f>$C$43*$B$7*'Wskaźniki emisji'!F53/1000000</f>
        <v>#REF!</v>
      </c>
      <c r="I43" s="410" t="e">
        <f>$C$43*$B$7*'Wskaźniki emisji'!G53/1000000</f>
        <v>#REF!</v>
      </c>
      <c r="J43" s="410" t="e">
        <f>$C$43*$B$7*'Wskaźniki emisji'!H53/1000000</f>
        <v>#REF!</v>
      </c>
      <c r="K43" s="410" t="e">
        <f>'Wskaźniki emisji'!B58/1000000*$C$43*$B$8</f>
        <v>#REF!</v>
      </c>
      <c r="L43" s="410" t="e">
        <f>'Wskaźniki emisji'!C58/1000000*$C$43*$B$8</f>
        <v>#REF!</v>
      </c>
      <c r="M43" s="410" t="e">
        <f>'Wskaźniki emisji'!D58/1000000*$C$43*$B$8</f>
        <v>#REF!</v>
      </c>
      <c r="N43" s="410" t="e">
        <f>'Wskaźniki emisji'!E58/1000000*$C$43*$B$8</f>
        <v>#REF!</v>
      </c>
      <c r="O43" s="410" t="e">
        <f>'Wskaźniki emisji'!F58/1000000*$C$43*$B$8</f>
        <v>#REF!</v>
      </c>
      <c r="P43" s="410" t="e">
        <f>'Wskaźniki emisji'!G58/1000000*$C$43*$B$8</f>
        <v>#REF!</v>
      </c>
      <c r="Q43" s="410" t="e">
        <f>'Wskaźniki emisji'!H58/1000000*$C$43*$B$8</f>
        <v>#REF!</v>
      </c>
    </row>
    <row r="44" spans="1:18">
      <c r="A44" s="434"/>
      <c r="B44" s="434"/>
      <c r="C44" s="434"/>
      <c r="D44" s="434"/>
      <c r="E44" s="434"/>
      <c r="F44" s="434"/>
      <c r="G44" s="434"/>
      <c r="H44" s="434"/>
      <c r="I44" s="434"/>
      <c r="J44" s="434"/>
      <c r="K44" s="434"/>
      <c r="L44" s="434"/>
      <c r="M44" s="434"/>
      <c r="N44" s="434"/>
      <c r="O44" s="434"/>
      <c r="P44" s="434"/>
      <c r="Q44" s="434"/>
    </row>
    <row r="45" spans="1:18" ht="15">
      <c r="A45" s="434"/>
      <c r="B45" s="434"/>
      <c r="C45" s="434"/>
      <c r="D45" s="853" t="s">
        <v>393</v>
      </c>
      <c r="E45" s="853"/>
      <c r="F45" s="853"/>
      <c r="G45" s="853"/>
      <c r="H45" s="853"/>
      <c r="I45" s="853"/>
      <c r="J45" s="853"/>
      <c r="K45" s="409"/>
      <c r="L45" s="409"/>
      <c r="M45" s="409"/>
      <c r="N45" s="409"/>
      <c r="O45" s="409"/>
      <c r="P45" s="409"/>
      <c r="Q45" s="409"/>
    </row>
    <row r="46" spans="1:18" ht="15">
      <c r="A46" s="850" t="s">
        <v>313</v>
      </c>
      <c r="B46" s="851"/>
      <c r="C46" s="851"/>
      <c r="D46" s="411" t="s">
        <v>332</v>
      </c>
      <c r="E46" s="411" t="s">
        <v>333</v>
      </c>
      <c r="F46" s="411" t="s">
        <v>334</v>
      </c>
      <c r="G46" s="411" t="s">
        <v>335</v>
      </c>
      <c r="H46" s="411" t="s">
        <v>336</v>
      </c>
      <c r="I46" s="411" t="s">
        <v>337</v>
      </c>
      <c r="J46" s="411" t="s">
        <v>338</v>
      </c>
      <c r="K46" s="409"/>
      <c r="L46" s="409"/>
      <c r="M46" s="409"/>
      <c r="N46" s="409"/>
      <c r="O46" s="409"/>
      <c r="P46" s="409"/>
      <c r="Q46" s="409"/>
    </row>
    <row r="47" spans="1:18">
      <c r="A47" s="436" t="s">
        <v>93</v>
      </c>
      <c r="B47" s="3" t="e">
        <f>'Mieszkalne emisja, energia'!B71</f>
        <v>#REF!</v>
      </c>
      <c r="C47" s="435" t="e">
        <f>B47/$B$50</f>
        <v>#REF!</v>
      </c>
      <c r="D47" s="410">
        <f>$B$9*'Wskaźniki emisji'!B4/1000000</f>
        <v>2.9792799599999997E-3</v>
      </c>
      <c r="E47" s="410">
        <f>$B$9*'Wskaźniki emisji'!C4/1000000</f>
        <v>2.9792799599999997E-3</v>
      </c>
      <c r="F47" s="410">
        <f>$B$9*'Wskaźniki emisji'!D4/1000000</f>
        <v>129.10213160000001</v>
      </c>
      <c r="G47" s="410">
        <f>$B$9*'Wskaźniki emisji'!E4/1000000</f>
        <v>1.390330648E-9</v>
      </c>
      <c r="H47" s="410">
        <f>$B$9*'Wskaźniki emisji'!F4/1000000</f>
        <v>7.4481998999999992E-4</v>
      </c>
      <c r="I47" s="410">
        <f>$B$9*'Wskaźniki emisji'!G4/1000000</f>
        <v>0.12661939829999999</v>
      </c>
      <c r="J47" s="410">
        <f>$B$9*'Wskaźniki emisji'!H4/1000000</f>
        <v>6.4551065800000001E-2</v>
      </c>
      <c r="K47" s="409"/>
      <c r="L47" s="409"/>
      <c r="M47" s="409"/>
      <c r="N47" s="409"/>
      <c r="O47" s="409"/>
      <c r="P47" s="409"/>
      <c r="Q47" s="409"/>
      <c r="R47" s="434"/>
    </row>
    <row r="48" spans="1:18" ht="15">
      <c r="A48" s="850" t="s">
        <v>312</v>
      </c>
      <c r="B48" s="851"/>
      <c r="C48" s="851"/>
      <c r="D48" s="853" t="s">
        <v>394</v>
      </c>
      <c r="E48" s="853"/>
      <c r="F48" s="853"/>
      <c r="G48" s="853"/>
      <c r="H48" s="853"/>
      <c r="I48" s="853"/>
      <c r="J48" s="853"/>
      <c r="K48" s="409"/>
      <c r="L48" s="409"/>
      <c r="M48" s="409"/>
      <c r="N48" s="409"/>
      <c r="O48" s="409"/>
      <c r="P48" s="409"/>
      <c r="Q48" s="409"/>
      <c r="R48" s="434"/>
    </row>
    <row r="49" spans="1:18">
      <c r="A49" s="436" t="s">
        <v>391</v>
      </c>
      <c r="B49" s="3" t="e">
        <f>'Mieszkalne emisja, energia'!B73</f>
        <v>#REF!</v>
      </c>
      <c r="C49" s="435" t="e">
        <f>B49/$B$50</f>
        <v>#REF!</v>
      </c>
      <c r="D49" s="410">
        <f>$B$10*'Wskaźniki emisji'!B5/1000000</f>
        <v>2.5498342000000001E-5</v>
      </c>
      <c r="E49" s="410">
        <f>$B$10*'Wskaźniki emisji'!C5/1000000</f>
        <v>2.5498342000000001E-5</v>
      </c>
      <c r="F49" s="410">
        <f>$B$10*'Wskaźniki emisji'!D5/1000000</f>
        <v>1.0199336800000001</v>
      </c>
      <c r="G49" s="410">
        <f>$B$10*'Wskaźniki emisji'!E5/1000000</f>
        <v>1.0736143999999999E-9</v>
      </c>
      <c r="H49" s="410">
        <f>$B$10*'Wskaźniki emisji'!F5/1000000</f>
        <v>9.3941260000000003E-4</v>
      </c>
      <c r="I49" s="410">
        <f>$B$10*'Wskaźniki emisji'!G5/1000000</f>
        <v>6.8442918E-4</v>
      </c>
      <c r="J49" s="410">
        <f>$B$10*'Wskaźniki emisji'!H5/1000000</f>
        <v>7.6495025999999996E-4</v>
      </c>
      <c r="K49" s="409"/>
      <c r="L49" s="409"/>
      <c r="M49" s="409"/>
      <c r="N49" s="409"/>
      <c r="O49" s="409"/>
      <c r="P49" s="409"/>
      <c r="Q49" s="409"/>
      <c r="R49" s="434"/>
    </row>
    <row r="50" spans="1:18" ht="15" thickBot="1">
      <c r="A50" s="437" t="s">
        <v>366</v>
      </c>
      <c r="B50" s="438" t="e">
        <f>SUM(B22:B49)</f>
        <v>#REF!</v>
      </c>
      <c r="C50" s="439" t="e">
        <f>SUM(C22:C49)</f>
        <v>#REF!</v>
      </c>
      <c r="K50" s="409"/>
      <c r="L50" s="409"/>
      <c r="M50" s="409"/>
      <c r="N50" s="409"/>
      <c r="O50" s="409"/>
      <c r="P50" s="409"/>
      <c r="Q50" s="409"/>
    </row>
  </sheetData>
  <mergeCells count="14">
    <mergeCell ref="A48:C48"/>
    <mergeCell ref="D48:J48"/>
    <mergeCell ref="A1:U1"/>
    <mergeCell ref="A19:C20"/>
    <mergeCell ref="D19:J19"/>
    <mergeCell ref="K19:Q19"/>
    <mergeCell ref="A21:Q21"/>
    <mergeCell ref="A32:Q32"/>
    <mergeCell ref="A35:Q35"/>
    <mergeCell ref="A38:Q38"/>
    <mergeCell ref="A41:Q41"/>
    <mergeCell ref="D45:J45"/>
    <mergeCell ref="A46:C46"/>
    <mergeCell ref="A2:Q3"/>
  </mergeCells>
  <pageMargins left="0.7" right="0.7" top="0.75" bottom="0.75" header="0.3" footer="0.3"/>
  <pageSetup paperSize="9"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M178"/>
  <sheetViews>
    <sheetView view="pageBreakPreview" zoomScale="130" zoomScaleNormal="115" zoomScaleSheetLayoutView="13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X18" sqref="X18"/>
    </sheetView>
  </sheetViews>
  <sheetFormatPr defaultColWidth="9" defaultRowHeight="14.25"/>
  <cols>
    <col min="1" max="1" width="2.125" style="64" customWidth="1"/>
    <col min="2" max="2" width="2.625" style="64" hidden="1" customWidth="1"/>
    <col min="3" max="3" width="10.625" style="64" hidden="1" customWidth="1"/>
    <col min="4" max="4" width="7.375" style="65" customWidth="1"/>
    <col min="5" max="5" width="4.5" style="65" hidden="1" customWidth="1"/>
    <col min="6" max="6" width="7.875" style="66" bestFit="1" customWidth="1"/>
    <col min="7" max="7" width="4.25" style="63" hidden="1" customWidth="1"/>
    <col min="8" max="8" width="6.625" style="63" hidden="1" customWidth="1"/>
    <col min="9" max="9" width="7.375" style="63" hidden="1" customWidth="1"/>
    <col min="10" max="10" width="5" style="63" hidden="1" customWidth="1"/>
    <col min="11" max="11" width="7.125" style="63" hidden="1" customWidth="1"/>
    <col min="12" max="13" width="2.25" style="63" hidden="1" customWidth="1"/>
    <col min="14" max="14" width="8.25" style="63" hidden="1" customWidth="1"/>
    <col min="15" max="15" width="4.625" style="63" hidden="1" customWidth="1"/>
    <col min="16" max="16" width="6" style="63" customWidth="1"/>
    <col min="17" max="17" width="8.625" style="63" bestFit="1" customWidth="1"/>
    <col min="18" max="18" width="26" style="63" customWidth="1"/>
    <col min="19" max="19" width="1.625" style="63" customWidth="1"/>
    <col min="20" max="20" width="4.375" style="63" customWidth="1"/>
    <col min="21" max="21" width="5.875" style="63" bestFit="1" customWidth="1"/>
    <col min="22" max="22" width="6" style="63" customWidth="1"/>
    <col min="23" max="23" width="6.25" style="63" customWidth="1"/>
    <col min="24" max="24" width="5" style="63" customWidth="1"/>
    <col min="25" max="25" width="6.625" style="67" customWidth="1"/>
    <col min="26" max="26" width="3.625" style="67" customWidth="1"/>
    <col min="27" max="27" width="4" style="67" customWidth="1"/>
    <col min="28" max="28" width="2.5" style="67" customWidth="1"/>
    <col min="29" max="29" width="5.125" style="67" customWidth="1"/>
    <col min="30" max="30" width="2.5" style="67" customWidth="1"/>
    <col min="31" max="31" width="2.5" style="63" customWidth="1"/>
    <col min="32" max="32" width="3.375" style="63" customWidth="1"/>
    <col min="33" max="33" width="3.625" style="63" customWidth="1"/>
    <col min="34" max="38" width="2.5" style="63" customWidth="1"/>
    <col min="39" max="39" width="5" style="63" customWidth="1"/>
    <col min="40" max="40" width="5.25" style="63" bestFit="1" customWidth="1"/>
    <col min="41" max="41" width="4.75" style="63" bestFit="1" customWidth="1"/>
    <col min="42" max="42" width="5.375" style="63" hidden="1" customWidth="1"/>
    <col min="43" max="43" width="3.375" style="63" bestFit="1" customWidth="1"/>
    <col min="44" max="44" width="3.625" style="63" bestFit="1" customWidth="1"/>
    <col min="45" max="45" width="4.5" style="63" bestFit="1" customWidth="1"/>
    <col min="46" max="47" width="3" style="63" bestFit="1" customWidth="1"/>
    <col min="48" max="48" width="3.875" style="63" bestFit="1" customWidth="1"/>
    <col min="49" max="49" width="3" style="63" bestFit="1" customWidth="1"/>
    <col min="50" max="50" width="2.5" style="63" hidden="1" customWidth="1"/>
    <col min="51" max="51" width="4.625" style="63" hidden="1" customWidth="1"/>
    <col min="52" max="52" width="6" style="63" hidden="1" customWidth="1"/>
    <col min="53" max="53" width="4.75" style="63" hidden="1" customWidth="1"/>
    <col min="54" max="54" width="6" style="63" hidden="1" customWidth="1"/>
    <col min="55" max="55" width="5.125" style="63" hidden="1" customWidth="1"/>
    <col min="56" max="56" width="15.125" style="63" customWidth="1"/>
    <col min="57" max="57" width="5.125" style="63" customWidth="1"/>
    <col min="58" max="58" width="5.625" style="63" hidden="1" customWidth="1"/>
    <col min="59" max="59" width="0" style="64" hidden="1" customWidth="1"/>
    <col min="60" max="60" width="5.25" style="64" hidden="1" customWidth="1"/>
    <col min="61" max="61" width="5.5" style="64" hidden="1" customWidth="1"/>
    <col min="62" max="62" width="5.75" style="64" hidden="1" customWidth="1"/>
    <col min="63" max="63" width="6.125" style="64" hidden="1" customWidth="1"/>
    <col min="64" max="64" width="5.75" style="64" hidden="1" customWidth="1"/>
    <col min="65" max="65" width="5" style="64" hidden="1" customWidth="1"/>
    <col min="66" max="66" width="5.75" style="64" hidden="1" customWidth="1"/>
    <col min="67" max="67" width="5" style="64" hidden="1" customWidth="1"/>
    <col min="68" max="68" width="4.625" style="64" hidden="1" customWidth="1"/>
    <col min="69" max="69" width="5.125" style="64" hidden="1" customWidth="1"/>
    <col min="70" max="71" width="4" style="64" hidden="1" customWidth="1"/>
    <col min="72" max="72" width="4.25" style="64" hidden="1" customWidth="1"/>
    <col min="73" max="78" width="4" style="64" hidden="1" customWidth="1"/>
    <col min="79" max="79" width="4.25" style="64" hidden="1" customWidth="1"/>
    <col min="80" max="83" width="4" style="64" hidden="1" customWidth="1"/>
    <col min="84" max="84" width="3.875" hidden="1" customWidth="1"/>
    <col min="85" max="85" width="3.875" style="64" hidden="1" customWidth="1"/>
    <col min="86" max="86" width="3.875" hidden="1" customWidth="1"/>
    <col min="87" max="87" width="4.5" style="64" hidden="1" customWidth="1"/>
    <col min="88" max="90" width="3.875" style="64" hidden="1" customWidth="1"/>
    <col min="91" max="91" width="0" style="64" hidden="1" customWidth="1"/>
    <col min="92" max="16384" width="9" style="64"/>
  </cols>
  <sheetData>
    <row r="1" spans="1:91" ht="15" thickBot="1">
      <c r="A1" s="871" t="s">
        <v>260</v>
      </c>
      <c r="B1" s="872"/>
      <c r="C1" s="872"/>
      <c r="D1" s="872"/>
      <c r="E1" s="872"/>
      <c r="F1" s="872"/>
      <c r="G1" s="872"/>
      <c r="H1" s="872"/>
      <c r="I1" s="872"/>
      <c r="J1" s="872"/>
      <c r="K1" s="872"/>
      <c r="L1" s="872"/>
      <c r="M1" s="872"/>
      <c r="N1" s="872"/>
      <c r="O1" s="872"/>
      <c r="P1" s="872"/>
      <c r="Q1" s="872"/>
      <c r="R1" s="872"/>
      <c r="S1" s="872"/>
      <c r="T1" s="872"/>
      <c r="U1" s="872"/>
      <c r="V1" s="872"/>
      <c r="W1" s="872"/>
      <c r="X1" s="872"/>
      <c r="Y1" s="872"/>
      <c r="Z1" s="872"/>
      <c r="AA1" s="872"/>
      <c r="AB1" s="872"/>
      <c r="AC1" s="872"/>
      <c r="AD1" s="872"/>
      <c r="AE1" s="872"/>
      <c r="AF1" s="872"/>
      <c r="AG1" s="872"/>
      <c r="AH1" s="872"/>
      <c r="AI1" s="872"/>
      <c r="AJ1" s="872"/>
      <c r="AK1" s="872"/>
      <c r="AL1" s="872"/>
      <c r="AM1" s="872"/>
      <c r="AN1" s="872"/>
      <c r="AO1" s="872"/>
      <c r="AP1" s="872"/>
      <c r="AQ1" s="872"/>
      <c r="AR1" s="872"/>
      <c r="AS1" s="872"/>
      <c r="AT1" s="872"/>
      <c r="AU1" s="872"/>
      <c r="AV1" s="872"/>
      <c r="AW1" s="872"/>
      <c r="AX1" s="872"/>
      <c r="AY1" s="872"/>
      <c r="AZ1" s="872"/>
      <c r="BA1" s="872"/>
      <c r="BB1" s="872"/>
      <c r="BC1" s="872"/>
      <c r="BD1" s="872"/>
      <c r="BE1" s="872"/>
      <c r="BF1" s="873"/>
      <c r="BH1" s="874" t="s">
        <v>112</v>
      </c>
      <c r="BI1" s="874"/>
      <c r="BJ1" s="874"/>
      <c r="BK1" s="874"/>
      <c r="BL1" s="874"/>
      <c r="BM1" s="874"/>
      <c r="BN1" s="874"/>
      <c r="BO1" s="874"/>
      <c r="BP1" s="874"/>
      <c r="BQ1" s="168"/>
      <c r="BR1" s="184" t="s">
        <v>113</v>
      </c>
      <c r="BS1" s="185"/>
      <c r="BT1" s="185"/>
      <c r="BU1" s="185"/>
      <c r="BV1" s="185"/>
      <c r="BW1" s="185"/>
      <c r="BX1" s="75"/>
      <c r="BY1" s="75"/>
      <c r="BZ1" s="75"/>
      <c r="CA1" s="75"/>
      <c r="CB1" s="75"/>
      <c r="CC1" s="75"/>
      <c r="CD1" s="75"/>
      <c r="CE1" s="75"/>
    </row>
    <row r="2" spans="1:91" s="61" customFormat="1" ht="8.25">
      <c r="A2" s="868" t="s">
        <v>4</v>
      </c>
      <c r="B2" s="868" t="s">
        <v>144</v>
      </c>
      <c r="C2" s="868"/>
      <c r="D2" s="875" t="s">
        <v>261</v>
      </c>
      <c r="E2" s="876" t="s">
        <v>146</v>
      </c>
      <c r="F2" s="877" t="s">
        <v>147</v>
      </c>
      <c r="G2" s="861" t="s">
        <v>24</v>
      </c>
      <c r="H2" s="861" t="s">
        <v>148</v>
      </c>
      <c r="I2" s="861" t="s">
        <v>149</v>
      </c>
      <c r="J2" s="861" t="s">
        <v>150</v>
      </c>
      <c r="K2" s="861" t="s">
        <v>151</v>
      </c>
      <c r="L2" s="861" t="s">
        <v>152</v>
      </c>
      <c r="M2" s="861"/>
      <c r="N2" s="861" t="s">
        <v>34</v>
      </c>
      <c r="O2" s="861" t="s">
        <v>77</v>
      </c>
      <c r="P2" s="861" t="s">
        <v>262</v>
      </c>
      <c r="Q2" s="861" t="s">
        <v>263</v>
      </c>
      <c r="R2" s="869" t="s">
        <v>83</v>
      </c>
      <c r="S2" s="869" t="s">
        <v>264</v>
      </c>
      <c r="T2" s="869" t="s">
        <v>78</v>
      </c>
      <c r="U2" s="869" t="s">
        <v>265</v>
      </c>
      <c r="V2" s="869" t="s">
        <v>47</v>
      </c>
      <c r="W2" s="869" t="s">
        <v>96</v>
      </c>
      <c r="X2" s="869" t="s">
        <v>47</v>
      </c>
      <c r="Y2" s="870" t="s">
        <v>80</v>
      </c>
      <c r="Z2" s="870"/>
      <c r="AA2" s="870"/>
      <c r="AB2" s="870"/>
      <c r="AC2" s="870"/>
      <c r="AD2" s="870"/>
      <c r="AE2" s="870"/>
      <c r="AF2" s="868" t="s">
        <v>81</v>
      </c>
      <c r="AG2" s="868"/>
      <c r="AH2" s="868"/>
      <c r="AI2" s="868"/>
      <c r="AJ2" s="868"/>
      <c r="AK2" s="868"/>
      <c r="AL2" s="868"/>
      <c r="AM2" s="861" t="s">
        <v>153</v>
      </c>
      <c r="AN2" s="861" t="s">
        <v>266</v>
      </c>
      <c r="AO2" s="861" t="s">
        <v>154</v>
      </c>
      <c r="AP2" s="861" t="s">
        <v>155</v>
      </c>
      <c r="AQ2" s="868" t="s">
        <v>82</v>
      </c>
      <c r="AR2" s="868"/>
      <c r="AS2" s="868"/>
      <c r="AT2" s="868"/>
      <c r="AU2" s="868"/>
      <c r="AV2" s="868"/>
      <c r="AW2" s="868"/>
      <c r="AX2" s="861" t="s">
        <v>85</v>
      </c>
      <c r="AY2" s="861" t="s">
        <v>89</v>
      </c>
      <c r="AZ2" s="861" t="s">
        <v>156</v>
      </c>
      <c r="BA2" s="861" t="s">
        <v>89</v>
      </c>
      <c r="BB2" s="861" t="s">
        <v>157</v>
      </c>
      <c r="BC2" s="861" t="s">
        <v>158</v>
      </c>
      <c r="BD2" s="861" t="s">
        <v>267</v>
      </c>
      <c r="BE2" s="861" t="s">
        <v>268</v>
      </c>
      <c r="BF2" s="867" t="s">
        <v>157</v>
      </c>
      <c r="BH2" s="186" t="s">
        <v>114</v>
      </c>
      <c r="BI2" s="187" t="s">
        <v>115</v>
      </c>
      <c r="BJ2" s="188" t="s">
        <v>38</v>
      </c>
      <c r="BK2" s="187" t="s">
        <v>115</v>
      </c>
      <c r="BL2" s="188" t="s">
        <v>40</v>
      </c>
      <c r="BM2" s="187" t="s">
        <v>115</v>
      </c>
      <c r="BN2" s="188" t="s">
        <v>42</v>
      </c>
      <c r="BO2" s="187" t="s">
        <v>115</v>
      </c>
      <c r="BP2" s="188" t="s">
        <v>44</v>
      </c>
      <c r="BQ2" s="189"/>
      <c r="BR2" s="190" t="s">
        <v>8</v>
      </c>
      <c r="BS2" s="191" t="s">
        <v>116</v>
      </c>
      <c r="BT2" s="191" t="s">
        <v>79</v>
      </c>
      <c r="BU2" s="191" t="s">
        <v>27</v>
      </c>
      <c r="BV2" s="191" t="s">
        <v>117</v>
      </c>
      <c r="BW2" s="192" t="s">
        <v>29</v>
      </c>
      <c r="BX2" s="193" t="s">
        <v>269</v>
      </c>
      <c r="BY2" s="194" t="s">
        <v>8</v>
      </c>
      <c r="BZ2" s="195" t="s">
        <v>116</v>
      </c>
      <c r="CA2" s="195" t="s">
        <v>79</v>
      </c>
      <c r="CB2" s="195" t="s">
        <v>27</v>
      </c>
      <c r="CC2" s="195" t="s">
        <v>117</v>
      </c>
      <c r="CD2" s="196" t="s">
        <v>29</v>
      </c>
      <c r="CE2" s="197" t="s">
        <v>269</v>
      </c>
      <c r="CF2" s="194" t="s">
        <v>8</v>
      </c>
      <c r="CG2" s="197" t="s">
        <v>269</v>
      </c>
      <c r="CH2" s="195" t="s">
        <v>116</v>
      </c>
      <c r="CI2" s="195" t="s">
        <v>79</v>
      </c>
      <c r="CJ2" s="195" t="s">
        <v>27</v>
      </c>
      <c r="CK2" s="195" t="s">
        <v>117</v>
      </c>
      <c r="CL2" s="196" t="s">
        <v>29</v>
      </c>
    </row>
    <row r="3" spans="1:91" s="61" customFormat="1" ht="45" customHeight="1">
      <c r="A3" s="868"/>
      <c r="B3" s="868"/>
      <c r="C3" s="868"/>
      <c r="D3" s="875"/>
      <c r="E3" s="876"/>
      <c r="F3" s="877"/>
      <c r="G3" s="861"/>
      <c r="H3" s="861"/>
      <c r="I3" s="861"/>
      <c r="J3" s="861"/>
      <c r="K3" s="861"/>
      <c r="L3" s="861"/>
      <c r="M3" s="861"/>
      <c r="N3" s="861"/>
      <c r="O3" s="861"/>
      <c r="P3" s="861"/>
      <c r="Q3" s="861"/>
      <c r="R3" s="869"/>
      <c r="S3" s="869"/>
      <c r="T3" s="869"/>
      <c r="U3" s="869"/>
      <c r="V3" s="869"/>
      <c r="W3" s="869"/>
      <c r="X3" s="869"/>
      <c r="Y3" s="198" t="s">
        <v>66</v>
      </c>
      <c r="Z3" s="198" t="s">
        <v>67</v>
      </c>
      <c r="AA3" s="198" t="s">
        <v>68</v>
      </c>
      <c r="AB3" s="198" t="s">
        <v>69</v>
      </c>
      <c r="AC3" s="198" t="s">
        <v>70</v>
      </c>
      <c r="AD3" s="198" t="s">
        <v>71</v>
      </c>
      <c r="AE3" s="198" t="s">
        <v>72</v>
      </c>
      <c r="AF3" s="180" t="s">
        <v>66</v>
      </c>
      <c r="AG3" s="180" t="s">
        <v>67</v>
      </c>
      <c r="AH3" s="180" t="s">
        <v>68</v>
      </c>
      <c r="AI3" s="180" t="s">
        <v>69</v>
      </c>
      <c r="AJ3" s="180" t="s">
        <v>70</v>
      </c>
      <c r="AK3" s="180" t="s">
        <v>71</v>
      </c>
      <c r="AL3" s="180" t="s">
        <v>72</v>
      </c>
      <c r="AM3" s="861"/>
      <c r="AN3" s="861"/>
      <c r="AO3" s="861"/>
      <c r="AP3" s="861"/>
      <c r="AQ3" s="181" t="s">
        <v>66</v>
      </c>
      <c r="AR3" s="181" t="s">
        <v>67</v>
      </c>
      <c r="AS3" s="181" t="s">
        <v>135</v>
      </c>
      <c r="AT3" s="181" t="s">
        <v>69</v>
      </c>
      <c r="AU3" s="181" t="s">
        <v>70</v>
      </c>
      <c r="AV3" s="181" t="s">
        <v>71</v>
      </c>
      <c r="AW3" s="181" t="s">
        <v>72</v>
      </c>
      <c r="AX3" s="861"/>
      <c r="AY3" s="861"/>
      <c r="AZ3" s="861"/>
      <c r="BA3" s="861"/>
      <c r="BB3" s="861"/>
      <c r="BC3" s="861"/>
      <c r="BD3" s="861"/>
      <c r="BE3" s="861"/>
      <c r="BF3" s="867"/>
      <c r="BH3" s="199"/>
      <c r="BI3" s="200"/>
      <c r="BJ3" s="200"/>
      <c r="BK3" s="200"/>
      <c r="BL3" s="200"/>
      <c r="BM3" s="200"/>
      <c r="BN3" s="200"/>
      <c r="BO3" s="200"/>
      <c r="BP3" s="200"/>
      <c r="BQ3" s="201"/>
      <c r="BR3" s="200"/>
      <c r="BS3" s="200"/>
      <c r="BT3" s="200"/>
      <c r="BU3" s="200"/>
      <c r="BV3" s="200"/>
      <c r="BW3" s="200"/>
      <c r="BX3" s="200"/>
      <c r="BY3" s="199"/>
      <c r="BZ3" s="200"/>
      <c r="CA3" s="200"/>
      <c r="CB3" s="200"/>
      <c r="CC3" s="200"/>
      <c r="CD3" s="201"/>
      <c r="CE3" s="200"/>
    </row>
    <row r="4" spans="1:91" s="61" customFormat="1" ht="8.25">
      <c r="A4" s="230">
        <v>1</v>
      </c>
      <c r="B4" s="230"/>
      <c r="C4" s="230"/>
      <c r="D4" s="202">
        <v>2</v>
      </c>
      <c r="E4" s="202"/>
      <c r="F4" s="203">
        <v>3</v>
      </c>
      <c r="G4" s="230">
        <v>4</v>
      </c>
      <c r="H4" s="230">
        <v>5</v>
      </c>
      <c r="I4" s="230"/>
      <c r="J4" s="230"/>
      <c r="K4" s="230"/>
      <c r="L4" s="862">
        <v>6</v>
      </c>
      <c r="M4" s="862"/>
      <c r="N4" s="230">
        <v>5</v>
      </c>
      <c r="O4" s="230">
        <v>6</v>
      </c>
      <c r="P4" s="230">
        <v>7</v>
      </c>
      <c r="Q4" s="230">
        <v>8</v>
      </c>
      <c r="R4" s="230">
        <v>9</v>
      </c>
      <c r="S4" s="230">
        <v>10</v>
      </c>
      <c r="T4" s="230">
        <v>11</v>
      </c>
      <c r="U4" s="230">
        <v>12</v>
      </c>
      <c r="V4" s="230">
        <v>12</v>
      </c>
      <c r="W4" s="230">
        <v>13</v>
      </c>
      <c r="X4" s="230">
        <v>14</v>
      </c>
      <c r="Y4" s="230">
        <v>15</v>
      </c>
      <c r="Z4" s="230">
        <v>16</v>
      </c>
      <c r="AA4" s="230">
        <v>17</v>
      </c>
      <c r="AB4" s="230">
        <v>18</v>
      </c>
      <c r="AC4" s="230">
        <v>19</v>
      </c>
      <c r="AD4" s="230">
        <v>20</v>
      </c>
      <c r="AE4" s="230">
        <v>21</v>
      </c>
      <c r="AF4" s="230">
        <v>29</v>
      </c>
      <c r="AG4" s="230">
        <v>30</v>
      </c>
      <c r="AH4" s="230">
        <v>31</v>
      </c>
      <c r="AI4" s="230">
        <v>32</v>
      </c>
      <c r="AJ4" s="230">
        <v>33</v>
      </c>
      <c r="AK4" s="230">
        <v>34</v>
      </c>
      <c r="AL4" s="230">
        <v>35</v>
      </c>
      <c r="AM4" s="230">
        <v>13</v>
      </c>
      <c r="AN4" s="230">
        <v>14</v>
      </c>
      <c r="AO4" s="230">
        <v>15</v>
      </c>
      <c r="AP4" s="230">
        <v>13</v>
      </c>
      <c r="AQ4" s="230">
        <v>16</v>
      </c>
      <c r="AR4" s="230">
        <f>AQ4+1</f>
        <v>17</v>
      </c>
      <c r="AS4" s="230">
        <f t="shared" ref="AS4:BC4" si="0">AR4+1</f>
        <v>18</v>
      </c>
      <c r="AT4" s="230">
        <f t="shared" si="0"/>
        <v>19</v>
      </c>
      <c r="AU4" s="230">
        <f t="shared" si="0"/>
        <v>20</v>
      </c>
      <c r="AV4" s="230">
        <f t="shared" si="0"/>
        <v>21</v>
      </c>
      <c r="AW4" s="230">
        <f t="shared" si="0"/>
        <v>22</v>
      </c>
      <c r="AX4" s="230">
        <f t="shared" si="0"/>
        <v>23</v>
      </c>
      <c r="AY4" s="230">
        <f t="shared" si="0"/>
        <v>24</v>
      </c>
      <c r="AZ4" s="230">
        <f t="shared" si="0"/>
        <v>25</v>
      </c>
      <c r="BA4" s="230">
        <f t="shared" si="0"/>
        <v>26</v>
      </c>
      <c r="BB4" s="230">
        <f t="shared" si="0"/>
        <v>27</v>
      </c>
      <c r="BC4" s="230">
        <f t="shared" si="0"/>
        <v>28</v>
      </c>
      <c r="BD4" s="230">
        <v>25</v>
      </c>
      <c r="BE4" s="230">
        <v>26</v>
      </c>
      <c r="BF4" s="257">
        <v>28</v>
      </c>
      <c r="BH4" s="204"/>
      <c r="BI4" s="205"/>
      <c r="BJ4" s="205"/>
      <c r="BK4" s="205"/>
      <c r="BL4" s="205"/>
      <c r="BM4" s="205"/>
      <c r="BN4" s="205"/>
      <c r="BO4" s="205"/>
      <c r="BP4" s="205"/>
      <c r="BQ4" s="206"/>
      <c r="BR4" s="207"/>
      <c r="BS4" s="207"/>
      <c r="BT4" s="207"/>
      <c r="BU4" s="207"/>
      <c r="BV4" s="207"/>
      <c r="BW4" s="207"/>
      <c r="BX4" s="207"/>
      <c r="BY4" s="208"/>
      <c r="BZ4" s="207"/>
      <c r="CA4" s="207"/>
      <c r="CB4" s="207"/>
      <c r="CC4" s="207"/>
      <c r="CD4" s="209"/>
      <c r="CE4" s="207"/>
    </row>
    <row r="5" spans="1:91" ht="8.25">
      <c r="A5" s="210">
        <v>1</v>
      </c>
      <c r="B5" s="70"/>
      <c r="C5" s="70" t="b">
        <f t="shared" ref="C5" si="1">IF(ISTEXT(D5),1)</f>
        <v>0</v>
      </c>
      <c r="D5" s="211"/>
      <c r="E5" s="171"/>
      <c r="F5" s="211"/>
      <c r="G5" s="71"/>
      <c r="H5" s="71"/>
      <c r="I5" s="69"/>
      <c r="J5" s="69"/>
      <c r="K5" s="71"/>
      <c r="L5" s="71"/>
      <c r="M5" s="71"/>
      <c r="N5" s="71">
        <v>290</v>
      </c>
      <c r="O5" s="212"/>
      <c r="P5" s="229"/>
      <c r="Q5" s="71"/>
      <c r="R5" s="183"/>
      <c r="S5" s="183"/>
      <c r="T5" s="229"/>
      <c r="U5" s="213">
        <f t="shared" ref="U5:U8" si="2">IF(V5&gt;0,(W5+X5+V5)/2,W5+X5)</f>
        <v>0</v>
      </c>
      <c r="V5" s="172">
        <v>0</v>
      </c>
      <c r="W5" s="172">
        <v>0</v>
      </c>
      <c r="X5" s="172">
        <v>0</v>
      </c>
      <c r="Y5" s="72">
        <f>IF(P5="węgiel",U5*#REF!,IF(P5="gaz",U5*#REF!,IF(P5="drewno",U5*#REF!,IF(P5="pelet",U5*#REF!,IF(P5="olej opałowy",U5*#REF!,IF(P5="sieć ciepłownicza",0,IF(P5="prąd",0,0)))))))</f>
        <v>0</v>
      </c>
      <c r="Z5" s="62">
        <f>IF(P5="węgiel",U5*#REF!,IF(P5="gaz",U5*#REF!,IF(P5="drewno",U5*#REF!,IF(P5="pelet",U5*#REF!,IF(P5="olej opałowy",U5*#REF!,IF(P5="sieć ciepłownicza",0,IF(P5="prąd",0,0)))))))</f>
        <v>0</v>
      </c>
      <c r="AA5" s="62">
        <f>IF(P5="węgiel",P5*#REF!,IF(P5="gaz",U5*#REF!,IF(P5="drewno",U5*#REF!,IF(P5="pelet",U5*#REF!,IF(P5="olej opałowy",U5*#REF!,IF(P5="sieć ciepłownicza",U5*#REF!,IF(P5="prąd",0,0)))))))</f>
        <v>0</v>
      </c>
      <c r="AB5" s="62">
        <f>IF(P5="węgiel",U5*#REF!,IF(P5="gaz",U5*#REF!,IF(P5="drewno",U5*#REF!,IF(P5="pelet",U5*#REF!,IF(P5="olej opałowy",U5*#REF!,IF(P5="sieć ciepłownicza",0,IF(P5="prąd",0,0)))))))</f>
        <v>0</v>
      </c>
      <c r="AC5" s="72">
        <f>IF(P5="węgiel",U5*#REF!, IF(P5="gaz",U5*#REF!,IF(P5="drewno",U5*#REF!,IF(P5="pelet",U5*#REF!,IF(P5="olej opałowy",U5*#REF!,IF(P5="sieć ciepłownicza",0,IF(P5="prąd",0,0)))))))</f>
        <v>0</v>
      </c>
      <c r="AD5" s="62">
        <f>IF(P5="węgiel",U5*#REF!, IF(P5="gaz",U5*#REF!, IF(P5="drewno",U5*#REF!,IF(P5="pelet",U5*#REF!,IF(P5="olej opałowy",U5*#REF!,IF(P5="sieć ciepłownicza",0,IF(P5="prąd",0,0)))))))</f>
        <v>0</v>
      </c>
      <c r="AE5" s="62">
        <f>IF(P5="węgiel",U5*#REF!,IF(P5="gaz",U5*#REF!, IF(P5="drewno",U5*#REF!,IF(P5="pelet",U5*#REF!,IF(P5="pelet",U5*#REF!,IF(P5="olej opałowy",U5*#REF!,IF(P5="sieć ciepłownicza",0,IF(P5="prąd",0,0))))))))</f>
        <v>0</v>
      </c>
      <c r="AF5" s="62">
        <v>0</v>
      </c>
      <c r="AG5" s="62">
        <v>0</v>
      </c>
      <c r="AH5" s="62">
        <v>0</v>
      </c>
      <c r="AI5" s="62">
        <v>0</v>
      </c>
      <c r="AJ5" s="62">
        <v>0</v>
      </c>
      <c r="AK5" s="62">
        <v>0</v>
      </c>
      <c r="AL5" s="62">
        <v>0</v>
      </c>
      <c r="AM5" s="172">
        <f>U5</f>
        <v>0</v>
      </c>
      <c r="AN5" s="172"/>
      <c r="AO5" s="172"/>
      <c r="AP5" s="62" t="b">
        <v>0</v>
      </c>
      <c r="AQ5" s="172">
        <f>Y5</f>
        <v>0</v>
      </c>
      <c r="AR5" s="172">
        <f>Z5</f>
        <v>0</v>
      </c>
      <c r="AS5" s="172"/>
      <c r="AT5" s="214">
        <f>AB5</f>
        <v>0</v>
      </c>
      <c r="AU5" s="214">
        <f t="shared" ref="AU5:AW5" si="3">AC5</f>
        <v>0</v>
      </c>
      <c r="AV5" s="214">
        <f t="shared" si="3"/>
        <v>0</v>
      </c>
      <c r="AW5" s="214">
        <f t="shared" si="3"/>
        <v>0</v>
      </c>
      <c r="AX5" s="69"/>
      <c r="AY5" s="73"/>
      <c r="AZ5" s="73"/>
      <c r="BA5" s="73"/>
      <c r="BB5" s="73"/>
      <c r="BC5" s="73"/>
      <c r="BD5" s="73"/>
      <c r="BE5" s="73"/>
      <c r="BF5" s="74"/>
      <c r="BH5" s="215">
        <f>IF(G5&lt;=1966,H5)</f>
        <v>0</v>
      </c>
      <c r="BI5" s="216" t="b">
        <f>IF(O5="kompletna",BH5,IF(O5="częściowa",0.5*BH5))</f>
        <v>0</v>
      </c>
      <c r="BJ5" s="216" t="b">
        <f>IF(G5&gt;1966,IF(G5&lt;=1985,H5))</f>
        <v>0</v>
      </c>
      <c r="BK5" s="216" t="b">
        <f>IF(O5="kompletna",BJ5,IF(O5="częściowa",0.5*BJ5))</f>
        <v>0</v>
      </c>
      <c r="BL5" s="216" t="b">
        <f>IF(G5&gt;1985,IF(G5&lt;=1992,H5))</f>
        <v>0</v>
      </c>
      <c r="BM5" s="216" t="b">
        <f>IF(O5="kompletna",BL5,IF(O5="częściowa",0.5*BL5))</f>
        <v>0</v>
      </c>
      <c r="BN5" s="216" t="b">
        <f>IF(G5&gt;1992,IF(G5&lt;=1996,H5))</f>
        <v>0</v>
      </c>
      <c r="BO5" s="216" t="b">
        <f>IF(O5="kompletna",BN5,IF(O5="częściowa",0.5*BN5))</f>
        <v>0</v>
      </c>
      <c r="BP5" s="216" t="b">
        <f>IF(G5&gt;1996,IF(G5&lt;=2014,H5))</f>
        <v>0</v>
      </c>
      <c r="BQ5" s="217" t="b">
        <f>IF(O5="kompletna",BP5,IF(O5="częściowa",0.5*BP5))</f>
        <v>0</v>
      </c>
      <c r="BR5" s="218" t="b">
        <f>IF(P5="węgiel",X5)</f>
        <v>0</v>
      </c>
      <c r="BS5" s="218" t="b">
        <f t="shared" ref="BS5" si="4">IF(P5="gaz",U5)</f>
        <v>0</v>
      </c>
      <c r="BT5" s="218" t="b">
        <f>IF(P5="drewno",X5)</f>
        <v>0</v>
      </c>
      <c r="BU5" s="218" t="b">
        <f>IF(P5="pelet",X5)</f>
        <v>0</v>
      </c>
      <c r="BV5" s="218" t="b">
        <f>IF(P5="olej opałowy",X5)</f>
        <v>0</v>
      </c>
      <c r="BW5" s="218" t="b">
        <f t="shared" ref="BW5" si="5">IF(P5="prąd",U5)</f>
        <v>0</v>
      </c>
      <c r="BX5" s="218" t="b">
        <f>IF(P5="sieć ciepłownicza",X5)</f>
        <v>0</v>
      </c>
      <c r="BY5" s="219" t="b">
        <f>IF(T5="węgiel",W5)</f>
        <v>0</v>
      </c>
      <c r="BZ5" s="218" t="b">
        <f>IF(T5="gaz",W5)</f>
        <v>0</v>
      </c>
      <c r="CA5" s="218" t="b">
        <f>IF(T5="drewno",W5)</f>
        <v>0</v>
      </c>
      <c r="CB5" s="218" t="b">
        <f>IF(T5="pelet",W5)</f>
        <v>0</v>
      </c>
      <c r="CC5" s="218" t="b">
        <f>IF(T5="olej opałowy",W5)</f>
        <v>0</v>
      </c>
      <c r="CD5" s="220" t="b">
        <f>IF(T5="prąd",W5)</f>
        <v>0</v>
      </c>
      <c r="CE5" s="218" t="b">
        <f>IF(P5="sieć ciepłownicza",W5)</f>
        <v>0</v>
      </c>
      <c r="CF5" s="219" t="b">
        <f>IF(P5="węgiel",U5)</f>
        <v>0</v>
      </c>
      <c r="CG5" s="218" t="b">
        <f>IF(P5="sieć ciepłownicza",U5)</f>
        <v>0</v>
      </c>
      <c r="CH5" s="218" t="b">
        <f>IF(P5="gaz",U5)</f>
        <v>0</v>
      </c>
      <c r="CI5" s="218" t="b">
        <f>IF(P5="drewno",U5)</f>
        <v>0</v>
      </c>
      <c r="CJ5" s="218" t="b">
        <f>IF(P5="pelet",U5)</f>
        <v>0</v>
      </c>
      <c r="CK5" s="218" t="b">
        <f>IF(P5="olej opałowy",U5)</f>
        <v>0</v>
      </c>
      <c r="CL5" s="220" t="b">
        <f>IF(P5="prąd",AO5)</f>
        <v>0</v>
      </c>
    </row>
    <row r="6" spans="1:91" ht="8.25">
      <c r="A6" s="210">
        <v>2</v>
      </c>
      <c r="B6" s="70"/>
      <c r="C6" s="70" t="b">
        <f t="shared" ref="C6:C7" si="6">IF(ISTEXT(D6),1)</f>
        <v>0</v>
      </c>
      <c r="D6" s="211"/>
      <c r="E6" s="171"/>
      <c r="F6" s="211"/>
      <c r="G6" s="71"/>
      <c r="H6" s="71"/>
      <c r="I6" s="69"/>
      <c r="J6" s="69"/>
      <c r="K6" s="71"/>
      <c r="L6" s="71"/>
      <c r="M6" s="71"/>
      <c r="N6" s="71">
        <v>290</v>
      </c>
      <c r="O6" s="212"/>
      <c r="P6" s="229"/>
      <c r="Q6" s="71"/>
      <c r="R6" s="71"/>
      <c r="S6" s="183"/>
      <c r="T6" s="229"/>
      <c r="U6" s="213" t="e">
        <f t="shared" si="2"/>
        <v>#REF!</v>
      </c>
      <c r="V6" s="172">
        <v>0</v>
      </c>
      <c r="W6" s="172" t="e">
        <f>G6*#REF!</f>
        <v>#REF!</v>
      </c>
      <c r="X6" s="172"/>
      <c r="Y6" s="72">
        <f>IF(P6="węgiel",U6*#REF!,IF(P6="gaz",U6*#REF!,IF(P6="drewno",U6*#REF!,IF(P6="pelet",U6*#REF!,IF(P6="olej opałowy",U6*#REF!,IF(P6="sieć ciepłownicza",0,IF(P6="prąd",0,0)))))))</f>
        <v>0</v>
      </c>
      <c r="Z6" s="62">
        <f>IF(P6="węgiel",U6*#REF!,IF(P6="gaz",U6*#REF!,IF(P6="drewno",U6*#REF!,IF(P6="pelet",U6*#REF!,IF(P6="olej opałowy",U6*#REF!,IF(P6="sieć ciepłownicza",0,IF(P6="prąd",0,0)))))))</f>
        <v>0</v>
      </c>
      <c r="AA6" s="62" t="e">
        <f>U6*0.09</f>
        <v>#REF!</v>
      </c>
      <c r="AB6" s="62">
        <f>IF(P6="węgiel",U6*#REF!,IF(P6="gaz",U6*#REF!,IF(P6="drewno",U6*#REF!,IF(P6="pelet",U6*#REF!,IF(P6="olej opałowy",U6*#REF!,IF(P6="sieć ciepłownicza",0,IF(P6="prąd",0,0)))))))</f>
        <v>0</v>
      </c>
      <c r="AC6" s="72">
        <f>IF(P6="węgiel",U6*#REF!, IF(P6="gaz",U6*#REF!,IF(P6="drewno",U6*#REF!,IF(P6="pelet",U6*#REF!,IF(P6="olej opałowy",U6*#REF!,IF(P6="sieć ciepłownicza",0,IF(P6="prąd",0,0)))))))</f>
        <v>0</v>
      </c>
      <c r="AD6" s="62">
        <f>IF(P6="węgiel",U6*#REF!, IF(P6="gaz",U6*#REF!, IF(P6="drewno",U6*#REF!,IF(P6="pelet",U6*#REF!,IF(P6="olej opałowy",U6*#REF!,IF(P6="sieć ciepłownicza",0,IF(P6="prąd",0,0)))))))</f>
        <v>0</v>
      </c>
      <c r="AE6" s="62">
        <f>IF(P6="węgiel",U6*#REF!,IF(P6="gaz",U6*#REF!, IF(P6="drewno",U6*#REF!,IF(P6="pelet",U6*#REF!,IF(P6="pelet",U6*#REF!,IF(P6="olej opałowy",U6*#REF!,IF(P6="sieć ciepłownicza",0,IF(P6="prąd",0,0))))))))</f>
        <v>0</v>
      </c>
      <c r="AF6" s="62">
        <v>0</v>
      </c>
      <c r="AG6" s="62">
        <v>0</v>
      </c>
      <c r="AH6" s="62">
        <v>0</v>
      </c>
      <c r="AI6" s="62">
        <v>0</v>
      </c>
      <c r="AJ6" s="62">
        <v>0</v>
      </c>
      <c r="AK6" s="62">
        <v>0</v>
      </c>
      <c r="AL6" s="62">
        <v>0</v>
      </c>
      <c r="AM6" s="172" t="e">
        <f>U6</f>
        <v>#REF!</v>
      </c>
      <c r="AN6" s="172"/>
      <c r="AO6" s="172"/>
      <c r="AP6" s="62" t="b">
        <v>0</v>
      </c>
      <c r="AQ6" s="172">
        <f t="shared" ref="AQ6:AQ8" si="7">Y6</f>
        <v>0</v>
      </c>
      <c r="AR6" s="172">
        <f t="shared" ref="AR6:AR8" si="8">Z6</f>
        <v>0</v>
      </c>
      <c r="AS6" s="172"/>
      <c r="AT6" s="214">
        <f t="shared" ref="AT6:AT8" si="9">AB6</f>
        <v>0</v>
      </c>
      <c r="AU6" s="214">
        <f t="shared" ref="AU6:AU8" si="10">AC6</f>
        <v>0</v>
      </c>
      <c r="AV6" s="214">
        <f t="shared" ref="AV6:AV8" si="11">AD6</f>
        <v>0</v>
      </c>
      <c r="AW6" s="214">
        <f t="shared" ref="AW6:AW8" si="12">AE6</f>
        <v>0</v>
      </c>
      <c r="AX6" s="69"/>
      <c r="AY6" s="73"/>
      <c r="AZ6" s="73"/>
      <c r="BA6" s="73"/>
      <c r="BB6" s="73"/>
      <c r="BC6" s="73"/>
      <c r="BD6" s="73"/>
      <c r="BE6" s="73"/>
      <c r="BF6" s="74"/>
      <c r="BH6" s="215">
        <f>IF(G6&lt;=1966,H6)</f>
        <v>0</v>
      </c>
      <c r="BI6" s="216" t="b">
        <f>IF(O6="kompletna",BH6,IF(O6="częściowa",0.5*BH6))</f>
        <v>0</v>
      </c>
      <c r="BJ6" s="216" t="b">
        <f>IF(G6&gt;1966,IF(G6&lt;=1985,H6))</f>
        <v>0</v>
      </c>
      <c r="BK6" s="216" t="b">
        <f>IF(O6="kompletna",BJ6,IF(O6="częściowa",0.5*BJ6))</f>
        <v>0</v>
      </c>
      <c r="BL6" s="216" t="b">
        <f>IF(G6&gt;1985,IF(G6&lt;=1992,H6))</f>
        <v>0</v>
      </c>
      <c r="BM6" s="216" t="b">
        <f>IF(O6="kompletna",BL6,IF(O6="częściowa",0.5*BL6))</f>
        <v>0</v>
      </c>
      <c r="BN6" s="216" t="b">
        <f>IF(G6&gt;1992,IF(G6&lt;=1996,H6))</f>
        <v>0</v>
      </c>
      <c r="BO6" s="216" t="b">
        <f>IF(O6="kompletna",BN6,IF(O6="częściowa",0.5*BN6))</f>
        <v>0</v>
      </c>
      <c r="BP6" s="216" t="b">
        <f>IF(G6&gt;1996,IF(G6&lt;=2014,H6))</f>
        <v>0</v>
      </c>
      <c r="BQ6" s="217" t="b">
        <f>IF(O6="kompletna",BP6,IF(O6="częściowa",0.5*BP6))</f>
        <v>0</v>
      </c>
      <c r="BR6" s="218" t="b">
        <f>IF(P6="węgiel",X6)</f>
        <v>0</v>
      </c>
      <c r="BS6" s="218" t="b">
        <f t="shared" ref="BS6:BS7" si="13">IF(P6="gaz",U6)</f>
        <v>0</v>
      </c>
      <c r="BT6" s="218" t="b">
        <f>IF(P6="drewno",X6)</f>
        <v>0</v>
      </c>
      <c r="BU6" s="218" t="b">
        <f>IF(P6="pelet",X6)</f>
        <v>0</v>
      </c>
      <c r="BV6" s="218" t="b">
        <f>IF(P6="olej opałowy",X6)</f>
        <v>0</v>
      </c>
      <c r="BW6" s="218" t="b">
        <f t="shared" ref="BW6:BW7" si="14">IF(P6="prąd",U6)</f>
        <v>0</v>
      </c>
      <c r="BX6" s="218" t="b">
        <f>IF(P6="sieć ciepłownicza",X6)</f>
        <v>0</v>
      </c>
      <c r="BY6" s="219" t="b">
        <f>IF(T6="węgiel",W6)</f>
        <v>0</v>
      </c>
      <c r="BZ6" s="218" t="b">
        <f>IF(T6="gaz",W6)</f>
        <v>0</v>
      </c>
      <c r="CA6" s="218" t="b">
        <f>IF(T6="drewno",W6)</f>
        <v>0</v>
      </c>
      <c r="CB6" s="218" t="b">
        <f>IF(T6="pelet",W6)</f>
        <v>0</v>
      </c>
      <c r="CC6" s="218" t="b">
        <f>IF(T6="olej opałowy",W6)</f>
        <v>0</v>
      </c>
      <c r="CD6" s="220" t="b">
        <f>IF(T6="prąd",W6)</f>
        <v>0</v>
      </c>
      <c r="CE6" s="218" t="b">
        <f>IF(P6="sieć ciepłownicza",W6)</f>
        <v>0</v>
      </c>
      <c r="CF6" s="219" t="b">
        <f>IF(P6="węgiel",U6)</f>
        <v>0</v>
      </c>
      <c r="CG6" s="218" t="b">
        <f>IF(P6="sieć ciepłownicza",U6)</f>
        <v>0</v>
      </c>
      <c r="CH6" s="218" t="b">
        <f>IF(P6="gaz",U6)</f>
        <v>0</v>
      </c>
      <c r="CI6" s="218" t="b">
        <f>IF(P6="drewno",U6)</f>
        <v>0</v>
      </c>
      <c r="CJ6" s="218" t="b">
        <f>IF(P6="pelet",U6)</f>
        <v>0</v>
      </c>
      <c r="CK6" s="218" t="b">
        <f>IF(P6="olej opałowy",U6)</f>
        <v>0</v>
      </c>
      <c r="CL6" s="220" t="b">
        <f>IF(P6="prąd",AO6)</f>
        <v>0</v>
      </c>
    </row>
    <row r="7" spans="1:91" ht="8.25">
      <c r="A7" s="210">
        <v>3</v>
      </c>
      <c r="B7" s="70"/>
      <c r="C7" s="70" t="b">
        <f t="shared" si="6"/>
        <v>0</v>
      </c>
      <c r="D7" s="211"/>
      <c r="E7" s="171"/>
      <c r="F7" s="211"/>
      <c r="G7" s="71"/>
      <c r="H7" s="71"/>
      <c r="I7" s="69"/>
      <c r="J7" s="69"/>
      <c r="K7" s="71"/>
      <c r="L7" s="71"/>
      <c r="M7" s="71"/>
      <c r="N7" s="71">
        <v>290</v>
      </c>
      <c r="O7" s="212"/>
      <c r="P7" s="229"/>
      <c r="Q7" s="71"/>
      <c r="R7" s="71"/>
      <c r="S7" s="183"/>
      <c r="T7" s="229"/>
      <c r="U7" s="213" t="e">
        <f t="shared" si="2"/>
        <v>#REF!</v>
      </c>
      <c r="V7" s="172">
        <f>IF(O7="kompletna",N7*H7*0.0036*#REF!,0)</f>
        <v>0</v>
      </c>
      <c r="W7" s="172" t="e">
        <f>G7*#REF!</f>
        <v>#REF!</v>
      </c>
      <c r="X7" s="172"/>
      <c r="Y7" s="72">
        <f>IF(P7="węgiel",U7*#REF!,IF(P7="gaz",U7*#REF!,IF(P7="drewno",U7*#REF!,IF(P7="pelet",U7*#REF!,IF(P7="olej opałowy",U7*#REF!,IF(P7="sieć ciepłownicza",0,IF(P7="prąd",0,0)))))))</f>
        <v>0</v>
      </c>
      <c r="Z7" s="62">
        <f>IF(P7="węgiel",U7*#REF!,IF(P7="gaz",U7*#REF!,IF(P7="drewno",U7*#REF!,IF(P7="pelet",U7*#REF!,IF(P7="olej opałowy",U7*#REF!,IF(P7="sieć ciepłownicza",0,IF(P7="prąd",0,0)))))))</f>
        <v>0</v>
      </c>
      <c r="AA7" s="62" t="e">
        <f>U7*0.09</f>
        <v>#REF!</v>
      </c>
      <c r="AB7" s="62">
        <f>IF(P7="węgiel",U7*#REF!,IF(P7="gaz",U7*#REF!,IF(P7="drewno",U7*#REF!,IF(P7="pelet",U7*#REF!,IF(P7="olej opałowy",U7*#REF!,IF(P7="sieć ciepłownicza",0,IF(P7="prąd",0,0)))))))</f>
        <v>0</v>
      </c>
      <c r="AC7" s="72">
        <f>IF(P7="węgiel",U7*#REF!, IF(P7="gaz",U7*#REF!,IF(P7="drewno",U7*#REF!,IF(P7="pelet",U7*#REF!,IF(P7="olej opałowy",U7*#REF!,IF(P7="sieć ciepłownicza",0,IF(P7="prąd",0,0)))))))</f>
        <v>0</v>
      </c>
      <c r="AD7" s="62">
        <f>IF(P7="węgiel",U7*#REF!, IF(P7="gaz",U7*#REF!, IF(P7="drewno",U7*#REF!,IF(P7="pelet",U7*#REF!,IF(P7="olej opałowy",U7*#REF!,IF(P7="sieć ciepłownicza",0,IF(P7="prąd",0,0)))))))</f>
        <v>0</v>
      </c>
      <c r="AE7" s="62">
        <f>IF(P7="węgiel",U7*#REF!,IF(P7="gaz",U7*#REF!, IF(P7="drewno",U7*#REF!,IF(P7="pelet",U7*#REF!,IF(P7="pelet",U7*#REF!,IF(P7="olej opałowy",U7*#REF!,IF(P7="sieć ciepłownicza",0,IF(P7="prąd",0,0))))))))</f>
        <v>0</v>
      </c>
      <c r="AF7" s="62">
        <v>0</v>
      </c>
      <c r="AG7" s="62">
        <v>0</v>
      </c>
      <c r="AH7" s="62">
        <v>0</v>
      </c>
      <c r="AI7" s="62">
        <v>0</v>
      </c>
      <c r="AJ7" s="62">
        <v>0</v>
      </c>
      <c r="AK7" s="62">
        <v>0</v>
      </c>
      <c r="AL7" s="62">
        <v>0</v>
      </c>
      <c r="AM7" s="172" t="e">
        <f>U7</f>
        <v>#REF!</v>
      </c>
      <c r="AN7" s="172"/>
      <c r="AO7" s="172"/>
      <c r="AP7" s="62" t="b">
        <v>0</v>
      </c>
      <c r="AQ7" s="172">
        <f t="shared" ref="AQ7" si="15">Y7</f>
        <v>0</v>
      </c>
      <c r="AR7" s="172">
        <f t="shared" ref="AR7" si="16">Z7</f>
        <v>0</v>
      </c>
      <c r="AS7" s="172"/>
      <c r="AT7" s="214">
        <f t="shared" ref="AT7" si="17">AB7</f>
        <v>0</v>
      </c>
      <c r="AU7" s="214">
        <f t="shared" ref="AU7" si="18">AC7</f>
        <v>0</v>
      </c>
      <c r="AV7" s="214">
        <f t="shared" ref="AV7" si="19">AD7</f>
        <v>0</v>
      </c>
      <c r="AW7" s="214">
        <f t="shared" ref="AW7" si="20">AE7</f>
        <v>0</v>
      </c>
      <c r="AX7" s="69"/>
      <c r="AY7" s="73"/>
      <c r="AZ7" s="73"/>
      <c r="BA7" s="73"/>
      <c r="BB7" s="73"/>
      <c r="BC7" s="73"/>
      <c r="BD7" s="73"/>
      <c r="BE7" s="73"/>
      <c r="BF7" s="74"/>
      <c r="BH7" s="215">
        <f>IF(G7&lt;=1966,H7)</f>
        <v>0</v>
      </c>
      <c r="BI7" s="216" t="b">
        <f>IF(O7="kompletna",BH7,IF(O7="częściowa",0.5*BH7))</f>
        <v>0</v>
      </c>
      <c r="BJ7" s="216" t="b">
        <f>IF(G7&gt;1966,IF(G7&lt;=1985,H7))</f>
        <v>0</v>
      </c>
      <c r="BK7" s="216" t="b">
        <f>IF(O7="kompletna",BJ7,IF(O7="częściowa",0.5*BJ7))</f>
        <v>0</v>
      </c>
      <c r="BL7" s="216" t="b">
        <f>IF(G7&gt;1985,IF(G7&lt;=1992,H7))</f>
        <v>0</v>
      </c>
      <c r="BM7" s="216" t="b">
        <f>IF(O7="kompletna",BL7,IF(O7="częściowa",0.5*BL7))</f>
        <v>0</v>
      </c>
      <c r="BN7" s="216" t="b">
        <f>IF(G7&gt;1992,IF(G7&lt;=1996,H7))</f>
        <v>0</v>
      </c>
      <c r="BO7" s="216" t="b">
        <f>IF(O7="kompletna",BN7,IF(O7="częściowa",0.5*BN7))</f>
        <v>0</v>
      </c>
      <c r="BP7" s="216" t="b">
        <f>IF(G7&gt;1996,IF(G7&lt;=2014,H7))</f>
        <v>0</v>
      </c>
      <c r="BQ7" s="217" t="b">
        <f>IF(O7="kompletna",BP7,IF(O7="częściowa",0.5*BP7))</f>
        <v>0</v>
      </c>
      <c r="BR7" s="218" t="b">
        <f>IF(P7="węgiel",X7)</f>
        <v>0</v>
      </c>
      <c r="BS7" s="218" t="b">
        <f t="shared" si="13"/>
        <v>0</v>
      </c>
      <c r="BT7" s="218" t="b">
        <f>IF(P7="drewno",X7)</f>
        <v>0</v>
      </c>
      <c r="BU7" s="218" t="b">
        <f>IF(P7="pelet",X7)</f>
        <v>0</v>
      </c>
      <c r="BV7" s="218" t="b">
        <f>IF(P7="olej opałowy",X7)</f>
        <v>0</v>
      </c>
      <c r="BW7" s="218" t="b">
        <f t="shared" si="14"/>
        <v>0</v>
      </c>
      <c r="BX7" s="218" t="b">
        <f>IF(P7="sieć ciepłownicza",X7)</f>
        <v>0</v>
      </c>
      <c r="BY7" s="219" t="b">
        <f>IF(T7="węgiel",W7)</f>
        <v>0</v>
      </c>
      <c r="BZ7" s="218" t="b">
        <f>IF(T7="gaz",W7)</f>
        <v>0</v>
      </c>
      <c r="CA7" s="218" t="b">
        <f>IF(T7="drewno",W7)</f>
        <v>0</v>
      </c>
      <c r="CB7" s="218" t="b">
        <f>IF(T7="pelet",W7)</f>
        <v>0</v>
      </c>
      <c r="CC7" s="218" t="b">
        <f>IF(T7="olej opałowy",W7)</f>
        <v>0</v>
      </c>
      <c r="CD7" s="220" t="b">
        <f>IF(T7="prąd",W7)</f>
        <v>0</v>
      </c>
      <c r="CE7" s="218" t="b">
        <f>IF(P7="sieć ciepłownicza",W7)</f>
        <v>0</v>
      </c>
      <c r="CF7" s="219" t="b">
        <f>IF(P7="węgiel",U7)</f>
        <v>0</v>
      </c>
      <c r="CG7" s="218" t="b">
        <f>IF(P7="sieć ciepłownicza",U7)</f>
        <v>0</v>
      </c>
      <c r="CH7" s="218" t="b">
        <f>IF(P7="gaz",U7)</f>
        <v>0</v>
      </c>
      <c r="CI7" s="218" t="b">
        <f>IF(P7="drewno",U7)</f>
        <v>0</v>
      </c>
      <c r="CJ7" s="218" t="b">
        <f>IF(P7="pelet",U7)</f>
        <v>0</v>
      </c>
      <c r="CK7" s="218" t="b">
        <f>IF(P7="olej opałowy",U7)</f>
        <v>0</v>
      </c>
      <c r="CL7" s="220" t="b">
        <f>IF(P7="prąd",AO7)</f>
        <v>0</v>
      </c>
    </row>
    <row r="8" spans="1:91" ht="8.25">
      <c r="A8" s="210"/>
      <c r="B8" s="70"/>
      <c r="C8" s="70" t="b">
        <f t="shared" ref="C8" si="21">IF(ISTEXT(D8),1)</f>
        <v>0</v>
      </c>
      <c r="D8" s="211"/>
      <c r="E8" s="171"/>
      <c r="F8" s="211"/>
      <c r="G8" s="71"/>
      <c r="H8" s="71"/>
      <c r="I8" s="69"/>
      <c r="J8" s="69"/>
      <c r="K8" s="71"/>
      <c r="L8" s="71"/>
      <c r="M8" s="71"/>
      <c r="N8" s="71">
        <v>290</v>
      </c>
      <c r="O8" s="212"/>
      <c r="P8" s="229"/>
      <c r="Q8" s="71"/>
      <c r="R8" s="71"/>
      <c r="S8" s="183"/>
      <c r="T8" s="229"/>
      <c r="U8" s="213" t="e">
        <f t="shared" si="2"/>
        <v>#REF!</v>
      </c>
      <c r="V8" s="172">
        <f>IF(O8="kompletna",N8*H8*0.0036*#REF!,0)</f>
        <v>0</v>
      </c>
      <c r="W8" s="172" t="e">
        <f>G8*#REF!</f>
        <v>#REF!</v>
      </c>
      <c r="X8" s="172"/>
      <c r="Y8" s="72">
        <f>IF(P8="węgiel",U8*#REF!,IF(P8="gaz",U8*#REF!,IF(P8="drewno",U8*#REF!,IF(P8="pelet",U8*#REF!,IF(P8="olej opałowy",U8*#REF!,IF(P8="sieć ciepłownicza",0,IF(P8="prąd",0,0)))))))</f>
        <v>0</v>
      </c>
      <c r="Z8" s="62">
        <f>IF(P8="węgiel",U8*#REF!,IF(P8="gaz",U8*#REF!,IF(P8="drewno",U8*#REF!,IF(P8="pelet",U8*#REF!,IF(P8="olej opałowy",U8*#REF!,IF(P8="sieć ciepłownicza",0,IF(P8="prąd",0,0)))))))</f>
        <v>0</v>
      </c>
      <c r="AA8" s="62">
        <f>IF(P8="węgiel",P8*#REF!,IF(P8="gaz",U8*#REF!,IF(P8="drewno",U8*#REF!,IF(P8="pelet",U8*#REF!,IF(P8="olej opałowy",U8*#REF!,IF(P8="sieć ciepłownicza",U8*#REF!,IF(P8="prąd",0,0)))))))</f>
        <v>0</v>
      </c>
      <c r="AB8" s="62">
        <f>IF(P8="węgiel",U8*#REF!,IF(P8="gaz",U8*#REF!,IF(P8="drewno",U8*#REF!,IF(P8="pelet",U8*#REF!,IF(P8="olej opałowy",U8*#REF!,IF(P8="sieć ciepłownicza",0,IF(P8="prąd",0,0)))))))</f>
        <v>0</v>
      </c>
      <c r="AC8" s="72">
        <f>IF(P8="węgiel",U8*#REF!, IF(P8="gaz",U8*#REF!,IF(P8="drewno",U8*#REF!,IF(P8="pelet",U8*#REF!,IF(P8="olej opałowy",U8*#REF!,IF(P8="sieć ciepłownicza",0,IF(P8="prąd",0,0)))))))</f>
        <v>0</v>
      </c>
      <c r="AD8" s="62">
        <f>IF(P8="węgiel",U8*#REF!, IF(P8="gaz",U8*#REF!, IF(P8="drewno",U8*#REF!,IF(P8="pelet",U8*#REF!,IF(P8="olej opałowy",U8*#REF!,IF(P8="sieć ciepłownicza",0,IF(P8="prąd",0,0)))))))</f>
        <v>0</v>
      </c>
      <c r="AE8" s="62">
        <f>IF(P8="węgiel",U8*#REF!,IF(P8="gaz",U8*#REF!, IF(P8="drewno",U8*#REF!,IF(P8="pelet",U8*#REF!,IF(P8="pelet",U8*#REF!,IF(P8="olej opałowy",U8*#REF!,IF(P8="sieć ciepłownicza",0,IF(P8="prąd",0,0))))))))</f>
        <v>0</v>
      </c>
      <c r="AF8" s="62">
        <v>0</v>
      </c>
      <c r="AG8" s="62">
        <v>0</v>
      </c>
      <c r="AH8" s="62">
        <v>0</v>
      </c>
      <c r="AI8" s="62">
        <v>0</v>
      </c>
      <c r="AJ8" s="62">
        <v>0</v>
      </c>
      <c r="AK8" s="62">
        <v>0</v>
      </c>
      <c r="AL8" s="62">
        <v>0</v>
      </c>
      <c r="AM8" s="172" t="e">
        <f>U8</f>
        <v>#REF!</v>
      </c>
      <c r="AN8" s="172"/>
      <c r="AO8" s="172"/>
      <c r="AP8" s="62" t="b">
        <v>0</v>
      </c>
      <c r="AQ8" s="172">
        <f t="shared" si="7"/>
        <v>0</v>
      </c>
      <c r="AR8" s="172">
        <f t="shared" si="8"/>
        <v>0</v>
      </c>
      <c r="AS8" s="172"/>
      <c r="AT8" s="214">
        <f t="shared" si="9"/>
        <v>0</v>
      </c>
      <c r="AU8" s="214">
        <f t="shared" si="10"/>
        <v>0</v>
      </c>
      <c r="AV8" s="214">
        <f t="shared" si="11"/>
        <v>0</v>
      </c>
      <c r="AW8" s="214">
        <f t="shared" si="12"/>
        <v>0</v>
      </c>
      <c r="AX8" s="69"/>
      <c r="AY8" s="73"/>
      <c r="AZ8" s="73"/>
      <c r="BA8" s="73"/>
      <c r="BB8" s="73"/>
      <c r="BC8" s="73"/>
      <c r="BD8" s="73"/>
      <c r="BE8" s="73"/>
      <c r="BF8" s="74"/>
      <c r="BH8" s="215">
        <f>IF(G8&lt;=1966,H8)</f>
        <v>0</v>
      </c>
      <c r="BI8" s="216" t="b">
        <f>IF(O8="kompletna",BH8,IF(O8="częściowa",0.5*BH8))</f>
        <v>0</v>
      </c>
      <c r="BJ8" s="216" t="b">
        <f>IF(G8&gt;1966,IF(G8&lt;=1985,H8))</f>
        <v>0</v>
      </c>
      <c r="BK8" s="216" t="b">
        <f>IF(O8="kompletna",BJ8,IF(O8="częściowa",0.5*BJ8))</f>
        <v>0</v>
      </c>
      <c r="BL8" s="216" t="b">
        <f>IF(G8&gt;1985,IF(G8&lt;=1992,H8))</f>
        <v>0</v>
      </c>
      <c r="BM8" s="216" t="b">
        <f>IF(O8="kompletna",BL8,IF(O8="częściowa",0.5*BL8))</f>
        <v>0</v>
      </c>
      <c r="BN8" s="216" t="b">
        <f>IF(G8&gt;1992,IF(G8&lt;=1996,H8))</f>
        <v>0</v>
      </c>
      <c r="BO8" s="216" t="b">
        <f>IF(O8="kompletna",BN8,IF(O8="częściowa",0.5*BN8))</f>
        <v>0</v>
      </c>
      <c r="BP8" s="216" t="b">
        <f>IF(G8&gt;1996,IF(G8&lt;=2014,H8))</f>
        <v>0</v>
      </c>
      <c r="BQ8" s="217" t="b">
        <f>IF(O8="kompletna",BP8,IF(O8="częściowa",0.5*BP8))</f>
        <v>0</v>
      </c>
      <c r="BR8" s="218" t="b">
        <f>IF(P8="węgiel",X8)</f>
        <v>0</v>
      </c>
      <c r="BS8" s="218" t="b">
        <f t="shared" ref="BS8" si="22">IF(P8="gaz",U8)</f>
        <v>0</v>
      </c>
      <c r="BT8" s="218" t="b">
        <f>IF(P8="drewno",X8)</f>
        <v>0</v>
      </c>
      <c r="BU8" s="218" t="b">
        <f>IF(P8="pelet",X8)</f>
        <v>0</v>
      </c>
      <c r="BV8" s="218" t="b">
        <f>IF(P8="olej opałowy",X8)</f>
        <v>0</v>
      </c>
      <c r="BW8" s="218" t="b">
        <f t="shared" ref="BW8" si="23">IF(P8="prąd",U8)</f>
        <v>0</v>
      </c>
      <c r="BX8" s="218" t="b">
        <f>IF(P8="sieć ciepłownicza",X8)</f>
        <v>0</v>
      </c>
      <c r="BY8" s="219" t="b">
        <f>IF(T8="węgiel",W8)</f>
        <v>0</v>
      </c>
      <c r="BZ8" s="218" t="b">
        <f>IF(T8="gaz",W8)</f>
        <v>0</v>
      </c>
      <c r="CA8" s="218" t="b">
        <f>IF(T8="drewno",W8)</f>
        <v>0</v>
      </c>
      <c r="CB8" s="218" t="b">
        <f>IF(T8="pelet",W8)</f>
        <v>0</v>
      </c>
      <c r="CC8" s="218" t="b">
        <f>IF(T8="olej opałowy",W8)</f>
        <v>0</v>
      </c>
      <c r="CD8" s="220" t="b">
        <f>IF(T8="prąd",W8)</f>
        <v>0</v>
      </c>
      <c r="CE8" s="218" t="b">
        <f>IF(P8="sieć ciepłownicza",W8)</f>
        <v>0</v>
      </c>
      <c r="CF8" s="219" t="b">
        <f>IF(P8="węgiel",U8)</f>
        <v>0</v>
      </c>
      <c r="CG8" s="218" t="b">
        <f>IF(P8="sieć ciepłownicza",U8)</f>
        <v>0</v>
      </c>
      <c r="CH8" s="218" t="b">
        <f>IF(P8="gaz",U8)</f>
        <v>0</v>
      </c>
      <c r="CI8" s="218" t="b">
        <f>IF(P8="drewno",U8)</f>
        <v>0</v>
      </c>
      <c r="CJ8" s="218" t="b">
        <f>IF(P8="pelet",U8)</f>
        <v>0</v>
      </c>
      <c r="CK8" s="218" t="b">
        <f>IF(P8="olej opałowy",U8)</f>
        <v>0</v>
      </c>
      <c r="CL8" s="220" t="b">
        <f>IF(P8="prąd",AO8)</f>
        <v>0</v>
      </c>
    </row>
    <row r="9" spans="1:91" ht="12.75" customHeight="1" thickBot="1">
      <c r="A9" s="863" t="s">
        <v>270</v>
      </c>
      <c r="B9" s="863"/>
      <c r="C9" s="863"/>
      <c r="D9" s="863"/>
      <c r="E9" s="863"/>
      <c r="F9" s="863"/>
      <c r="G9" s="863"/>
      <c r="H9" s="863"/>
      <c r="I9" s="863"/>
      <c r="J9" s="863"/>
      <c r="K9" s="863"/>
      <c r="L9" s="863"/>
      <c r="M9" s="863"/>
      <c r="N9" s="863"/>
      <c r="O9" s="863"/>
      <c r="P9" s="863"/>
      <c r="Q9" s="863"/>
      <c r="R9" s="863"/>
      <c r="S9" s="863"/>
      <c r="T9" s="863"/>
      <c r="U9" s="62" t="e">
        <f>SUM(U5:U8)</f>
        <v>#REF!</v>
      </c>
      <c r="V9" s="62">
        <f t="shared" ref="V9:AM9" si="24">SUM(V8:V8)</f>
        <v>0</v>
      </c>
      <c r="W9" s="62" t="e">
        <f t="shared" si="24"/>
        <v>#REF!</v>
      </c>
      <c r="X9" s="62">
        <f t="shared" si="24"/>
        <v>0</v>
      </c>
      <c r="Y9" s="62">
        <f>SUM(Y5:Y8)</f>
        <v>0</v>
      </c>
      <c r="Z9" s="62">
        <f t="shared" ref="Z9:AE9" si="25">SUM(Z5:Z8)</f>
        <v>0</v>
      </c>
      <c r="AA9" s="62" t="e">
        <f t="shared" si="25"/>
        <v>#REF!</v>
      </c>
      <c r="AB9" s="62">
        <f t="shared" si="25"/>
        <v>0</v>
      </c>
      <c r="AC9" s="62">
        <f t="shared" si="25"/>
        <v>0</v>
      </c>
      <c r="AD9" s="62">
        <f t="shared" si="25"/>
        <v>0</v>
      </c>
      <c r="AE9" s="62">
        <f t="shared" si="25"/>
        <v>0</v>
      </c>
      <c r="AF9" s="62">
        <f t="shared" si="24"/>
        <v>0</v>
      </c>
      <c r="AG9" s="62">
        <f t="shared" si="24"/>
        <v>0</v>
      </c>
      <c r="AH9" s="62">
        <f t="shared" si="24"/>
        <v>0</v>
      </c>
      <c r="AI9" s="62">
        <f t="shared" si="24"/>
        <v>0</v>
      </c>
      <c r="AJ9" s="62">
        <f t="shared" si="24"/>
        <v>0</v>
      </c>
      <c r="AK9" s="62">
        <f t="shared" si="24"/>
        <v>0</v>
      </c>
      <c r="AL9" s="62">
        <f t="shared" si="24"/>
        <v>0</v>
      </c>
      <c r="AM9" s="62" t="e">
        <f t="shared" si="24"/>
        <v>#REF!</v>
      </c>
      <c r="AN9" s="62"/>
      <c r="AO9" s="62">
        <f>SUM(AO5:AO8)</f>
        <v>0</v>
      </c>
      <c r="AP9" s="62">
        <f t="shared" ref="AP9" si="26">SUM(AP8:AP8)</f>
        <v>0</v>
      </c>
      <c r="AQ9" s="62">
        <f>SUM(AQ5:AQ8)</f>
        <v>0</v>
      </c>
      <c r="AR9" s="62">
        <f t="shared" ref="AR9:AW9" si="27">SUM(AR5:AR8)</f>
        <v>0</v>
      </c>
      <c r="AS9" s="62">
        <f t="shared" si="27"/>
        <v>0</v>
      </c>
      <c r="AT9" s="62">
        <f t="shared" si="27"/>
        <v>0</v>
      </c>
      <c r="AU9" s="62">
        <f t="shared" si="27"/>
        <v>0</v>
      </c>
      <c r="AV9" s="62">
        <f t="shared" si="27"/>
        <v>0</v>
      </c>
      <c r="AW9" s="62">
        <f t="shared" si="27"/>
        <v>0</v>
      </c>
      <c r="AX9" s="69"/>
      <c r="AY9" s="69"/>
      <c r="AZ9" s="69"/>
      <c r="BA9" s="69"/>
      <c r="BB9" s="69"/>
      <c r="BC9" s="69"/>
      <c r="BD9" s="69"/>
      <c r="BE9" s="69"/>
      <c r="BF9" s="258"/>
      <c r="BH9" s="221">
        <f t="shared" ref="BH9:CL9" si="28">SUM(BH8:BH8)</f>
        <v>0</v>
      </c>
      <c r="BI9" s="221">
        <f t="shared" si="28"/>
        <v>0</v>
      </c>
      <c r="BJ9" s="221">
        <f t="shared" si="28"/>
        <v>0</v>
      </c>
      <c r="BK9" s="221">
        <f t="shared" si="28"/>
        <v>0</v>
      </c>
      <c r="BL9" s="221">
        <f t="shared" si="28"/>
        <v>0</v>
      </c>
      <c r="BM9" s="221">
        <f t="shared" si="28"/>
        <v>0</v>
      </c>
      <c r="BN9" s="221">
        <f t="shared" si="28"/>
        <v>0</v>
      </c>
      <c r="BO9" s="221">
        <f t="shared" si="28"/>
        <v>0</v>
      </c>
      <c r="BP9" s="221">
        <f t="shared" si="28"/>
        <v>0</v>
      </c>
      <c r="BQ9" s="221">
        <f t="shared" si="28"/>
        <v>0</v>
      </c>
      <c r="BR9" s="221">
        <f t="shared" si="28"/>
        <v>0</v>
      </c>
      <c r="BS9" s="221">
        <f t="shared" si="28"/>
        <v>0</v>
      </c>
      <c r="BT9" s="221">
        <f t="shared" si="28"/>
        <v>0</v>
      </c>
      <c r="BU9" s="221">
        <f t="shared" si="28"/>
        <v>0</v>
      </c>
      <c r="BV9" s="221">
        <f t="shared" si="28"/>
        <v>0</v>
      </c>
      <c r="BW9" s="221">
        <f t="shared" si="28"/>
        <v>0</v>
      </c>
      <c r="BX9" s="221">
        <f t="shared" si="28"/>
        <v>0</v>
      </c>
      <c r="BY9" s="221">
        <f t="shared" si="28"/>
        <v>0</v>
      </c>
      <c r="BZ9" s="221">
        <f t="shared" si="28"/>
        <v>0</v>
      </c>
      <c r="CA9" s="221">
        <f t="shared" si="28"/>
        <v>0</v>
      </c>
      <c r="CB9" s="221">
        <f t="shared" si="28"/>
        <v>0</v>
      </c>
      <c r="CC9" s="221">
        <f t="shared" si="28"/>
        <v>0</v>
      </c>
      <c r="CD9" s="221">
        <f t="shared" si="28"/>
        <v>0</v>
      </c>
      <c r="CE9" s="221">
        <f t="shared" si="28"/>
        <v>0</v>
      </c>
      <c r="CF9" s="221">
        <f t="shared" si="28"/>
        <v>0</v>
      </c>
      <c r="CG9" s="221">
        <f t="shared" si="28"/>
        <v>0</v>
      </c>
      <c r="CH9" s="221">
        <f t="shared" si="28"/>
        <v>0</v>
      </c>
      <c r="CI9" s="221">
        <f t="shared" si="28"/>
        <v>0</v>
      </c>
      <c r="CJ9" s="221">
        <f t="shared" si="28"/>
        <v>0</v>
      </c>
      <c r="CK9" s="221">
        <f t="shared" si="28"/>
        <v>0</v>
      </c>
      <c r="CL9" s="221">
        <f t="shared" si="28"/>
        <v>0</v>
      </c>
      <c r="CM9" s="222">
        <f>SUM(CF9:CL9)</f>
        <v>0</v>
      </c>
    </row>
    <row r="10" spans="1:91" ht="17.25" customHeight="1">
      <c r="AM10" s="68"/>
      <c r="AQ10" s="259">
        <f>AQ9</f>
        <v>0</v>
      </c>
      <c r="AR10" s="259">
        <f t="shared" ref="AR10:AW10" si="29">AR9</f>
        <v>0</v>
      </c>
      <c r="AS10" s="259">
        <f>AS9/100</f>
        <v>0</v>
      </c>
      <c r="AT10" s="259">
        <f>AT9*1000</f>
        <v>0</v>
      </c>
      <c r="AU10" s="259">
        <f t="shared" si="29"/>
        <v>0</v>
      </c>
      <c r="AV10" s="259">
        <f t="shared" si="29"/>
        <v>0</v>
      </c>
      <c r="AW10" s="259">
        <f t="shared" si="29"/>
        <v>0</v>
      </c>
      <c r="BH10" s="83" t="e">
        <f>BH9/$F$372</f>
        <v>#DIV/0!</v>
      </c>
      <c r="BI10" s="83" t="e">
        <f>BI9/BH9</f>
        <v>#DIV/0!</v>
      </c>
      <c r="BJ10" s="83" t="e">
        <f>BJ9/$F$372</f>
        <v>#DIV/0!</v>
      </c>
      <c r="BK10" s="83" t="e">
        <f>BK9/BJ9</f>
        <v>#DIV/0!</v>
      </c>
      <c r="BL10" s="83" t="e">
        <f>BL9/$F$372</f>
        <v>#DIV/0!</v>
      </c>
      <c r="BM10" s="83" t="e">
        <f>BM9/BL9</f>
        <v>#DIV/0!</v>
      </c>
      <c r="BN10" s="83" t="e">
        <f>BN9/$F$372</f>
        <v>#DIV/0!</v>
      </c>
      <c r="BO10" s="83" t="e">
        <f>BO9/BN9</f>
        <v>#DIV/0!</v>
      </c>
      <c r="BP10" s="83" t="e">
        <f>BP9/$F$372</f>
        <v>#DIV/0!</v>
      </c>
      <c r="BQ10" s="83" t="e">
        <f>BQ9/BP9</f>
        <v>#DIV/0!</v>
      </c>
      <c r="BR10" s="205"/>
      <c r="BS10" s="205"/>
      <c r="BT10" s="205"/>
      <c r="BU10" s="205"/>
      <c r="BV10" s="205"/>
      <c r="BW10" s="205"/>
      <c r="BX10" s="205"/>
      <c r="BY10" s="207"/>
      <c r="BZ10" s="207"/>
      <c r="CA10" s="207"/>
      <c r="CB10" s="207"/>
      <c r="CC10" s="207"/>
      <c r="CD10" s="207"/>
      <c r="CE10" s="207"/>
      <c r="CF10" s="64"/>
      <c r="CH10" s="64"/>
    </row>
    <row r="11" spans="1:91" ht="8.25">
      <c r="CF11" s="64"/>
      <c r="CH11" s="64"/>
    </row>
    <row r="12" spans="1:91" ht="8.25">
      <c r="CF12" s="64"/>
      <c r="CH12" s="64"/>
    </row>
    <row r="13" spans="1:91" ht="8.25">
      <c r="AV13" s="68"/>
      <c r="BH13" s="864" t="s">
        <v>124</v>
      </c>
      <c r="BI13" s="865"/>
      <c r="BJ13" s="866"/>
      <c r="BK13" s="223" t="s">
        <v>271</v>
      </c>
      <c r="BL13" s="80"/>
      <c r="BM13" s="87"/>
      <c r="BN13" s="80" t="s">
        <v>126</v>
      </c>
      <c r="BO13" s="80"/>
      <c r="BP13" s="80"/>
      <c r="BQ13" s="80" t="s">
        <v>127</v>
      </c>
      <c r="BR13" s="80" t="s">
        <v>249</v>
      </c>
      <c r="BS13" s="80"/>
      <c r="CF13" s="64"/>
      <c r="CH13" s="64"/>
    </row>
    <row r="14" spans="1:91" ht="8.25">
      <c r="AV14" s="68"/>
      <c r="BH14" s="77" t="s">
        <v>8</v>
      </c>
      <c r="BI14" s="174">
        <f>CF9</f>
        <v>0</v>
      </c>
      <c r="BJ14" s="173">
        <f>BI14/$BI$22</f>
        <v>0</v>
      </c>
      <c r="BK14" s="224">
        <f>CF9</f>
        <v>0</v>
      </c>
      <c r="BL14" s="80"/>
      <c r="BM14" s="87"/>
      <c r="BN14" s="78" t="s">
        <v>114</v>
      </c>
      <c r="BO14" s="115">
        <f>BH9</f>
        <v>0</v>
      </c>
      <c r="BP14" s="115" t="e">
        <f>BO14/#REF!</f>
        <v>#REF!</v>
      </c>
      <c r="BQ14" s="84" t="e">
        <f>BI10</f>
        <v>#DIV/0!</v>
      </c>
      <c r="BR14" s="116" t="e">
        <f>BO14/#REF!</f>
        <v>#REF!</v>
      </c>
      <c r="BS14" s="81"/>
      <c r="CF14" s="64"/>
      <c r="CH14" s="64"/>
    </row>
    <row r="15" spans="1:91" ht="8.25">
      <c r="BH15" s="77" t="s">
        <v>272</v>
      </c>
      <c r="BI15" s="174">
        <f>CG9</f>
        <v>0</v>
      </c>
      <c r="BJ15" s="173">
        <f t="shared" ref="BJ15:BJ21" si="30">BI15/$BI$22</f>
        <v>0</v>
      </c>
      <c r="BK15" s="224">
        <v>0</v>
      </c>
      <c r="BL15" s="80"/>
      <c r="BM15" s="87"/>
      <c r="BN15" s="78"/>
      <c r="BO15" s="115"/>
      <c r="BP15" s="115"/>
      <c r="BQ15" s="84"/>
      <c r="BR15" s="116"/>
      <c r="BS15" s="81"/>
      <c r="CF15" s="64"/>
      <c r="CH15" s="64"/>
    </row>
    <row r="16" spans="1:91" ht="8.25">
      <c r="BH16" s="77" t="s">
        <v>116</v>
      </c>
      <c r="BI16" s="174">
        <f>CH9</f>
        <v>0</v>
      </c>
      <c r="BJ16" s="173">
        <f t="shared" si="30"/>
        <v>0</v>
      </c>
      <c r="BK16" s="224">
        <f>CH9</f>
        <v>0</v>
      </c>
      <c r="BL16" s="80"/>
      <c r="BM16" s="87"/>
      <c r="BN16" s="85" t="s">
        <v>38</v>
      </c>
      <c r="BO16" s="115">
        <f>BJ9</f>
        <v>0</v>
      </c>
      <c r="BP16" s="115" t="e">
        <f>BO16/#REF!</f>
        <v>#REF!</v>
      </c>
      <c r="BQ16" s="84" t="e">
        <f>BK10</f>
        <v>#DIV/0!</v>
      </c>
      <c r="BR16" s="116" t="e">
        <f>BO16/#REF!</f>
        <v>#REF!</v>
      </c>
      <c r="BS16" s="81"/>
      <c r="CF16" s="64"/>
      <c r="CH16" s="64"/>
    </row>
    <row r="17" spans="4:86" ht="8.25">
      <c r="Q17" s="225"/>
      <c r="BH17" s="77" t="s">
        <v>79</v>
      </c>
      <c r="BI17" s="174">
        <f>CI9</f>
        <v>0</v>
      </c>
      <c r="BJ17" s="173">
        <f t="shared" si="30"/>
        <v>0</v>
      </c>
      <c r="BK17" s="224" t="e">
        <f t="shared" ref="BK17:BK21" si="31">BJ17*$BK$22</f>
        <v>#REF!</v>
      </c>
      <c r="BL17" s="80"/>
      <c r="BM17" s="87"/>
      <c r="BN17" s="85" t="s">
        <v>40</v>
      </c>
      <c r="BO17" s="115">
        <f>BL9</f>
        <v>0</v>
      </c>
      <c r="BP17" s="115" t="e">
        <f>BO17/#REF!</f>
        <v>#REF!</v>
      </c>
      <c r="BQ17" s="84" t="e">
        <f>BM10</f>
        <v>#DIV/0!</v>
      </c>
      <c r="BR17" s="116" t="e">
        <f>BO17/#REF!</f>
        <v>#REF!</v>
      </c>
      <c r="BS17" s="81"/>
      <c r="CF17" s="64"/>
      <c r="CH17" s="64"/>
    </row>
    <row r="18" spans="4:86" ht="8.25">
      <c r="BH18" s="77" t="s">
        <v>27</v>
      </c>
      <c r="BI18" s="79">
        <v>0</v>
      </c>
      <c r="BJ18" s="173">
        <f t="shared" si="30"/>
        <v>0</v>
      </c>
      <c r="BK18" s="224" t="e">
        <f t="shared" si="31"/>
        <v>#REF!</v>
      </c>
      <c r="BL18" s="80"/>
      <c r="BM18" s="87"/>
      <c r="BN18" s="85" t="s">
        <v>42</v>
      </c>
      <c r="BO18" s="115">
        <f>BN9</f>
        <v>0</v>
      </c>
      <c r="BP18" s="115" t="e">
        <f>BO18/#REF!</f>
        <v>#REF!</v>
      </c>
      <c r="BQ18" s="84" t="e">
        <f>BO10</f>
        <v>#DIV/0!</v>
      </c>
      <c r="BR18" s="116" t="e">
        <f>BO18/#REF!</f>
        <v>#REF!</v>
      </c>
      <c r="BS18" s="81"/>
      <c r="CF18" s="64"/>
      <c r="CH18" s="64"/>
    </row>
    <row r="19" spans="4:86" ht="8.25">
      <c r="BH19" s="77" t="s">
        <v>117</v>
      </c>
      <c r="BI19" s="79">
        <v>0</v>
      </c>
      <c r="BJ19" s="173">
        <f t="shared" si="30"/>
        <v>0</v>
      </c>
      <c r="BK19" s="224" t="e">
        <f t="shared" si="31"/>
        <v>#REF!</v>
      </c>
      <c r="BL19" s="80"/>
      <c r="BM19" s="87"/>
      <c r="BN19" s="85" t="s">
        <v>44</v>
      </c>
      <c r="BO19" s="115">
        <f>BP9</f>
        <v>0</v>
      </c>
      <c r="BP19" s="115" t="e">
        <f>BO19/#REF!</f>
        <v>#REF!</v>
      </c>
      <c r="BQ19" s="84" t="e">
        <f>BQ10</f>
        <v>#DIV/0!</v>
      </c>
      <c r="BR19" s="116" t="e">
        <f>BO19/#REF!</f>
        <v>#REF!</v>
      </c>
      <c r="BS19" s="81"/>
      <c r="CF19" s="64"/>
      <c r="CH19" s="64"/>
    </row>
    <row r="20" spans="4:86" ht="8.25">
      <c r="BH20" s="77" t="s">
        <v>29</v>
      </c>
      <c r="BI20" s="174">
        <f>AO9*3.6</f>
        <v>0</v>
      </c>
      <c r="BJ20" s="173">
        <f t="shared" si="30"/>
        <v>0</v>
      </c>
      <c r="BK20" s="224" t="e">
        <f t="shared" si="31"/>
        <v>#REF!</v>
      </c>
      <c r="BL20" s="80"/>
      <c r="BM20" s="87"/>
      <c r="BN20" s="75"/>
      <c r="BO20" s="117">
        <f>SUM(BO14:BO19)</f>
        <v>0</v>
      </c>
      <c r="BP20" s="80"/>
      <c r="BQ20" s="80"/>
      <c r="BR20" s="81"/>
      <c r="BS20" s="81"/>
      <c r="CF20" s="64"/>
      <c r="CH20" s="64"/>
    </row>
    <row r="21" spans="4:86" ht="8.25">
      <c r="BH21" s="77" t="s">
        <v>273</v>
      </c>
      <c r="BI21" s="79">
        <f>5*520/1000*3.6*2</f>
        <v>18.720000000000002</v>
      </c>
      <c r="BJ21" s="173">
        <f t="shared" si="30"/>
        <v>1</v>
      </c>
      <c r="BK21" s="224" t="e">
        <f t="shared" si="31"/>
        <v>#REF!</v>
      </c>
      <c r="BL21" s="80"/>
      <c r="BM21" s="87"/>
      <c r="BN21" s="80"/>
      <c r="BO21" s="80"/>
      <c r="BP21" s="86">
        <f>1-BO20</f>
        <v>1</v>
      </c>
      <c r="BQ21" s="80"/>
      <c r="BR21" s="81"/>
      <c r="BS21" s="81"/>
      <c r="CF21" s="64"/>
      <c r="CH21" s="64"/>
    </row>
    <row r="22" spans="4:86" ht="8.25">
      <c r="BH22" s="79" t="s">
        <v>119</v>
      </c>
      <c r="BI22" s="174">
        <f>SUM(BI14:BI21)</f>
        <v>18.720000000000002</v>
      </c>
      <c r="BJ22" s="173">
        <f>SUM(BJ14:BJ21)</f>
        <v>1</v>
      </c>
      <c r="BK22" s="226" t="e">
        <f>U9</f>
        <v>#REF!</v>
      </c>
      <c r="BL22" s="80"/>
      <c r="BM22" s="87"/>
      <c r="BN22" s="75"/>
      <c r="BO22" s="80"/>
      <c r="BP22" s="80"/>
      <c r="BQ22" s="80"/>
      <c r="BR22" s="81"/>
      <c r="BS22" s="81"/>
      <c r="CF22" s="64"/>
      <c r="CH22" s="64"/>
    </row>
    <row r="23" spans="4:86" ht="8.25">
      <c r="CF23" s="64"/>
      <c r="CH23" s="64"/>
    </row>
    <row r="24" spans="4:86" ht="8.25">
      <c r="CF24" s="64"/>
      <c r="CH24" s="64"/>
    </row>
    <row r="25" spans="4:86" ht="8.25">
      <c r="CF25" s="64"/>
      <c r="CH25" s="64"/>
    </row>
    <row r="26" spans="4:86" ht="8.25">
      <c r="CF26" s="64"/>
      <c r="CH26" s="64"/>
    </row>
    <row r="27" spans="4:86" ht="8.25">
      <c r="CF27" s="64"/>
      <c r="CH27" s="64"/>
    </row>
    <row r="28" spans="4:86" ht="8.25">
      <c r="CF28" s="64"/>
      <c r="CH28" s="64"/>
    </row>
    <row r="29" spans="4:86" ht="8.25">
      <c r="CF29" s="64"/>
      <c r="CH29" s="64"/>
    </row>
    <row r="30" spans="4:86" ht="8.25">
      <c r="CF30" s="64"/>
      <c r="CH30" s="64"/>
    </row>
    <row r="31" spans="4:86" ht="8.25">
      <c r="CF31" s="64"/>
      <c r="CH31" s="64"/>
    </row>
    <row r="32" spans="4:86" ht="8.25">
      <c r="D32" s="65" t="s">
        <v>276</v>
      </c>
      <c r="CF32" s="64"/>
      <c r="CH32" s="64"/>
    </row>
    <row r="33" spans="11:86" ht="8.25">
      <c r="CF33" s="64"/>
      <c r="CH33" s="64"/>
    </row>
    <row r="34" spans="11:86" ht="8.25">
      <c r="CF34" s="64"/>
      <c r="CH34" s="64"/>
    </row>
    <row r="35" spans="11:86" ht="8.25">
      <c r="CF35" s="64"/>
      <c r="CH35" s="64"/>
    </row>
    <row r="36" spans="11:86" ht="8.25">
      <c r="CF36" s="64"/>
      <c r="CH36" s="64"/>
    </row>
    <row r="37" spans="11:86" ht="8.25">
      <c r="CF37" s="64"/>
      <c r="CH37" s="64"/>
    </row>
    <row r="38" spans="11:86" ht="8.25">
      <c r="CF38" s="64"/>
      <c r="CH38" s="64"/>
    </row>
    <row r="39" spans="11:86">
      <c r="K39" s="23" t="s">
        <v>175</v>
      </c>
      <c r="CF39" s="64"/>
      <c r="CH39" s="64"/>
    </row>
    <row r="40" spans="11:86" ht="8.25">
      <c r="CF40" s="64"/>
      <c r="CH40" s="64"/>
    </row>
    <row r="41" spans="11:86" ht="8.25">
      <c r="CF41" s="64"/>
      <c r="CH41" s="64"/>
    </row>
    <row r="42" spans="11:86" ht="8.25">
      <c r="CF42" s="64"/>
      <c r="CH42" s="64"/>
    </row>
    <row r="43" spans="11:86" ht="8.25">
      <c r="CF43" s="64"/>
      <c r="CH43" s="64"/>
    </row>
    <row r="44" spans="11:86" ht="8.25">
      <c r="CF44" s="64"/>
      <c r="CH44" s="64"/>
    </row>
    <row r="45" spans="11:86" ht="8.25">
      <c r="CF45" s="64"/>
      <c r="CH45" s="64"/>
    </row>
    <row r="46" spans="11:86" ht="8.25">
      <c r="CF46" s="64"/>
      <c r="CH46" s="64"/>
    </row>
    <row r="47" spans="11:86" ht="8.25">
      <c r="CF47" s="64"/>
      <c r="CH47" s="64"/>
    </row>
    <row r="48" spans="11:86" ht="8.25">
      <c r="CF48" s="64"/>
      <c r="CH48" s="64"/>
    </row>
    <row r="49" spans="84:86" ht="8.25">
      <c r="CF49" s="64"/>
      <c r="CH49" s="64"/>
    </row>
    <row r="50" spans="84:86" ht="8.25">
      <c r="CF50" s="64"/>
      <c r="CH50" s="64"/>
    </row>
    <row r="51" spans="84:86" ht="8.25">
      <c r="CF51" s="64"/>
      <c r="CH51" s="64"/>
    </row>
    <row r="52" spans="84:86" ht="8.25">
      <c r="CF52" s="64"/>
      <c r="CH52" s="64"/>
    </row>
    <row r="53" spans="84:86" ht="8.25">
      <c r="CF53" s="64"/>
      <c r="CH53" s="64"/>
    </row>
    <row r="54" spans="84:86" ht="8.25">
      <c r="CF54" s="64"/>
      <c r="CH54" s="64"/>
    </row>
    <row r="55" spans="84:86" ht="8.25">
      <c r="CF55" s="64"/>
      <c r="CH55" s="64"/>
    </row>
    <row r="56" spans="84:86" ht="8.25">
      <c r="CF56" s="64"/>
      <c r="CH56" s="64"/>
    </row>
    <row r="57" spans="84:86" ht="8.25">
      <c r="CF57" s="64"/>
      <c r="CH57" s="64"/>
    </row>
    <row r="58" spans="84:86" ht="8.25">
      <c r="CF58" s="64"/>
      <c r="CH58" s="64"/>
    </row>
    <row r="59" spans="84:86" ht="8.25">
      <c r="CF59" s="64"/>
      <c r="CH59" s="64"/>
    </row>
    <row r="60" spans="84:86" ht="8.25">
      <c r="CF60" s="64"/>
      <c r="CH60" s="64"/>
    </row>
    <row r="61" spans="84:86" ht="8.25">
      <c r="CF61" s="64"/>
      <c r="CH61" s="64"/>
    </row>
    <row r="62" spans="84:86" ht="8.25">
      <c r="CF62" s="64"/>
      <c r="CH62" s="64"/>
    </row>
    <row r="63" spans="84:86" ht="8.25">
      <c r="CF63" s="64"/>
      <c r="CH63" s="64"/>
    </row>
    <row r="64" spans="84:86" ht="8.25">
      <c r="CF64" s="64"/>
      <c r="CH64" s="64"/>
    </row>
    <row r="65" spans="84:86" ht="8.25">
      <c r="CF65" s="64"/>
      <c r="CH65" s="64"/>
    </row>
    <row r="66" spans="84:86" ht="8.25">
      <c r="CF66" s="64"/>
      <c r="CH66" s="64"/>
    </row>
    <row r="67" spans="84:86" ht="8.25">
      <c r="CF67" s="64"/>
      <c r="CH67" s="64"/>
    </row>
    <row r="68" spans="84:86" ht="8.25">
      <c r="CF68" s="64"/>
      <c r="CH68" s="64"/>
    </row>
    <row r="69" spans="84:86" ht="8.25">
      <c r="CF69" s="64"/>
      <c r="CH69" s="64"/>
    </row>
    <row r="70" spans="84:86" ht="8.25">
      <c r="CF70" s="64"/>
      <c r="CH70" s="64"/>
    </row>
    <row r="71" spans="84:86" ht="8.25">
      <c r="CF71" s="64"/>
      <c r="CH71" s="64"/>
    </row>
    <row r="72" spans="84:86" ht="8.25">
      <c r="CF72" s="64"/>
      <c r="CH72" s="64"/>
    </row>
    <row r="73" spans="84:86" ht="8.25">
      <c r="CF73" s="64"/>
      <c r="CH73" s="64"/>
    </row>
    <row r="74" spans="84:86" ht="8.25">
      <c r="CF74" s="64"/>
      <c r="CH74" s="64"/>
    </row>
    <row r="75" spans="84:86" ht="8.25">
      <c r="CF75" s="64"/>
      <c r="CH75" s="64"/>
    </row>
    <row r="76" spans="84:86" ht="8.25">
      <c r="CF76" s="64"/>
      <c r="CH76" s="64"/>
    </row>
    <row r="77" spans="84:86" ht="8.25">
      <c r="CF77" s="64"/>
      <c r="CH77" s="64"/>
    </row>
    <row r="78" spans="84:86" ht="8.25">
      <c r="CF78" s="64"/>
      <c r="CH78" s="64"/>
    </row>
    <row r="79" spans="84:86" ht="8.25">
      <c r="CF79" s="64"/>
      <c r="CH79" s="64"/>
    </row>
    <row r="80" spans="84:86" ht="8.25">
      <c r="CF80" s="64"/>
      <c r="CH80" s="64"/>
    </row>
    <row r="81" spans="84:86" ht="8.25">
      <c r="CF81" s="64"/>
      <c r="CH81" s="64"/>
    </row>
    <row r="82" spans="84:86" ht="8.25">
      <c r="CF82" s="64"/>
      <c r="CH82" s="64"/>
    </row>
    <row r="83" spans="84:86" ht="8.25">
      <c r="CF83" s="64"/>
      <c r="CH83" s="64"/>
    </row>
    <row r="84" spans="84:86" ht="8.25">
      <c r="CF84" s="64"/>
      <c r="CH84" s="64"/>
    </row>
    <row r="85" spans="84:86" ht="8.25">
      <c r="CF85" s="64"/>
      <c r="CH85" s="64"/>
    </row>
    <row r="86" spans="84:86" ht="8.25">
      <c r="CF86" s="64"/>
      <c r="CH86" s="64"/>
    </row>
    <row r="87" spans="84:86" ht="8.25">
      <c r="CF87" s="64"/>
      <c r="CH87" s="64"/>
    </row>
    <row r="88" spans="84:86" ht="8.25">
      <c r="CF88" s="64"/>
      <c r="CH88" s="64"/>
    </row>
    <row r="89" spans="84:86" ht="8.25">
      <c r="CF89" s="64"/>
      <c r="CH89" s="64"/>
    </row>
    <row r="90" spans="84:86" ht="8.25">
      <c r="CF90" s="64"/>
      <c r="CH90" s="64"/>
    </row>
    <row r="91" spans="84:86" ht="8.25">
      <c r="CF91" s="64"/>
      <c r="CH91" s="64"/>
    </row>
    <row r="92" spans="84:86" ht="8.25">
      <c r="CF92" s="64"/>
      <c r="CH92" s="64"/>
    </row>
    <row r="93" spans="84:86" ht="8.25">
      <c r="CF93" s="64"/>
      <c r="CH93" s="64"/>
    </row>
    <row r="94" spans="84:86" ht="8.25">
      <c r="CF94" s="64"/>
      <c r="CH94" s="64"/>
    </row>
    <row r="95" spans="84:86" ht="8.25">
      <c r="CF95" s="64"/>
      <c r="CH95" s="64"/>
    </row>
    <row r="96" spans="84:86" ht="8.25">
      <c r="CF96" s="64"/>
      <c r="CH96" s="64"/>
    </row>
    <row r="97" spans="84:86" ht="8.25">
      <c r="CF97" s="64"/>
      <c r="CH97" s="64"/>
    </row>
    <row r="98" spans="84:86" ht="8.25">
      <c r="CF98" s="64"/>
      <c r="CH98" s="64"/>
    </row>
    <row r="99" spans="84:86" ht="8.25">
      <c r="CF99" s="64"/>
      <c r="CH99" s="64"/>
    </row>
    <row r="100" spans="84:86" ht="8.25">
      <c r="CF100" s="64"/>
      <c r="CH100" s="64"/>
    </row>
    <row r="101" spans="84:86" ht="8.25">
      <c r="CF101" s="64"/>
      <c r="CH101" s="64"/>
    </row>
    <row r="102" spans="84:86" ht="8.25">
      <c r="CF102" s="64"/>
      <c r="CH102" s="64"/>
    </row>
    <row r="103" spans="84:86" ht="8.25">
      <c r="CF103" s="64"/>
      <c r="CH103" s="64"/>
    </row>
    <row r="104" spans="84:86" ht="8.25">
      <c r="CF104" s="64"/>
      <c r="CH104" s="64"/>
    </row>
    <row r="105" spans="84:86" ht="8.25">
      <c r="CF105" s="64"/>
      <c r="CH105" s="64"/>
    </row>
    <row r="106" spans="84:86" ht="8.25">
      <c r="CF106" s="64"/>
      <c r="CH106" s="64"/>
    </row>
    <row r="107" spans="84:86" ht="8.25">
      <c r="CF107" s="64"/>
      <c r="CH107" s="64"/>
    </row>
    <row r="108" spans="84:86" ht="8.25">
      <c r="CF108" s="64"/>
      <c r="CH108" s="64"/>
    </row>
    <row r="109" spans="84:86" ht="8.25">
      <c r="CF109" s="64"/>
      <c r="CH109" s="64"/>
    </row>
    <row r="110" spans="84:86" ht="8.25">
      <c r="CF110" s="64"/>
      <c r="CH110" s="64"/>
    </row>
    <row r="111" spans="84:86" ht="8.25">
      <c r="CF111" s="64"/>
      <c r="CH111" s="64"/>
    </row>
    <row r="112" spans="84:86" ht="8.25">
      <c r="CF112" s="64"/>
      <c r="CH112" s="64"/>
    </row>
    <row r="113" spans="84:86" ht="8.25">
      <c r="CF113" s="64"/>
      <c r="CH113" s="64"/>
    </row>
    <row r="114" spans="84:86" ht="8.25">
      <c r="CF114" s="64"/>
      <c r="CH114" s="64"/>
    </row>
    <row r="115" spans="84:86" ht="8.25">
      <c r="CF115" s="64"/>
      <c r="CH115" s="64"/>
    </row>
    <row r="116" spans="84:86" ht="8.25">
      <c r="CF116" s="64"/>
      <c r="CH116" s="64"/>
    </row>
    <row r="117" spans="84:86" ht="8.25">
      <c r="CF117" s="64"/>
      <c r="CH117" s="64"/>
    </row>
    <row r="118" spans="84:86" ht="8.25">
      <c r="CF118" s="64"/>
      <c r="CH118" s="64"/>
    </row>
    <row r="119" spans="84:86" ht="8.25">
      <c r="CF119" s="64"/>
      <c r="CH119" s="64"/>
    </row>
    <row r="120" spans="84:86" ht="8.25">
      <c r="CF120" s="64"/>
      <c r="CH120" s="64"/>
    </row>
    <row r="121" spans="84:86" ht="8.25">
      <c r="CF121" s="64"/>
      <c r="CH121" s="64"/>
    </row>
    <row r="122" spans="84:86" ht="8.25">
      <c r="CF122" s="64"/>
      <c r="CH122" s="64"/>
    </row>
    <row r="123" spans="84:86" ht="8.25">
      <c r="CF123" s="64"/>
      <c r="CH123" s="64"/>
    </row>
    <row r="124" spans="84:86" ht="8.25">
      <c r="CF124" s="64"/>
      <c r="CH124" s="64"/>
    </row>
    <row r="125" spans="84:86" ht="8.25">
      <c r="CF125" s="64"/>
      <c r="CH125" s="64"/>
    </row>
    <row r="126" spans="84:86" ht="8.25">
      <c r="CF126" s="64"/>
      <c r="CH126" s="64"/>
    </row>
    <row r="127" spans="84:86" ht="8.25">
      <c r="CF127" s="64"/>
      <c r="CH127" s="64"/>
    </row>
    <row r="128" spans="84:86" ht="8.25">
      <c r="CF128" s="64"/>
      <c r="CH128" s="64"/>
    </row>
    <row r="129" spans="84:86" ht="8.25">
      <c r="CF129" s="64"/>
      <c r="CH129" s="64"/>
    </row>
    <row r="130" spans="84:86" ht="8.25">
      <c r="CF130" s="64"/>
      <c r="CH130" s="64"/>
    </row>
    <row r="131" spans="84:86" ht="8.25">
      <c r="CF131" s="64"/>
      <c r="CH131" s="64"/>
    </row>
    <row r="132" spans="84:86" ht="8.25">
      <c r="CF132" s="64"/>
      <c r="CH132" s="64"/>
    </row>
    <row r="133" spans="84:86" ht="8.25">
      <c r="CF133" s="64"/>
      <c r="CH133" s="64"/>
    </row>
    <row r="134" spans="84:86" ht="8.25">
      <c r="CF134" s="64"/>
      <c r="CH134" s="64"/>
    </row>
    <row r="135" spans="84:86" ht="8.25">
      <c r="CF135" s="64"/>
      <c r="CH135" s="64"/>
    </row>
    <row r="136" spans="84:86" ht="8.25">
      <c r="CF136" s="64"/>
      <c r="CH136" s="64"/>
    </row>
    <row r="137" spans="84:86" ht="8.25">
      <c r="CF137" s="64"/>
      <c r="CH137" s="64"/>
    </row>
    <row r="138" spans="84:86" ht="8.25">
      <c r="CF138" s="64"/>
      <c r="CH138" s="64"/>
    </row>
    <row r="139" spans="84:86" ht="8.25">
      <c r="CF139" s="64"/>
      <c r="CH139" s="64"/>
    </row>
    <row r="140" spans="84:86" ht="8.25">
      <c r="CF140" s="64"/>
      <c r="CH140" s="64"/>
    </row>
    <row r="141" spans="84:86" ht="8.25">
      <c r="CF141" s="64"/>
      <c r="CH141" s="64"/>
    </row>
    <row r="142" spans="84:86" ht="8.25">
      <c r="CF142" s="64"/>
      <c r="CH142" s="64"/>
    </row>
    <row r="143" spans="84:86" ht="8.25">
      <c r="CF143" s="64"/>
      <c r="CH143" s="64"/>
    </row>
    <row r="144" spans="84:86" ht="8.25">
      <c r="CF144" s="64"/>
      <c r="CH144" s="64"/>
    </row>
    <row r="145" spans="84:86" ht="8.25">
      <c r="CF145" s="64"/>
      <c r="CH145" s="64"/>
    </row>
    <row r="146" spans="84:86" ht="8.25">
      <c r="CF146" s="64"/>
      <c r="CH146" s="64"/>
    </row>
    <row r="147" spans="84:86" ht="8.25">
      <c r="CF147" s="64"/>
      <c r="CH147" s="64"/>
    </row>
    <row r="148" spans="84:86" ht="8.25">
      <c r="CF148" s="64"/>
      <c r="CH148" s="64"/>
    </row>
    <row r="149" spans="84:86" ht="8.25">
      <c r="CF149" s="64"/>
      <c r="CH149" s="64"/>
    </row>
    <row r="150" spans="84:86" ht="8.25">
      <c r="CF150" s="64"/>
      <c r="CH150" s="64"/>
    </row>
    <row r="151" spans="84:86" ht="8.25">
      <c r="CF151" s="64"/>
      <c r="CH151" s="64"/>
    </row>
    <row r="152" spans="84:86" ht="8.25">
      <c r="CF152" s="64"/>
      <c r="CH152" s="64"/>
    </row>
    <row r="153" spans="84:86" ht="8.25">
      <c r="CF153" s="64"/>
      <c r="CH153" s="64"/>
    </row>
    <row r="154" spans="84:86" ht="8.25">
      <c r="CF154" s="64"/>
      <c r="CH154" s="64"/>
    </row>
    <row r="155" spans="84:86" ht="8.25">
      <c r="CF155" s="64"/>
      <c r="CH155" s="64"/>
    </row>
    <row r="156" spans="84:86" ht="8.25">
      <c r="CF156" s="64"/>
      <c r="CH156" s="64"/>
    </row>
    <row r="157" spans="84:86" ht="8.25">
      <c r="CF157" s="64"/>
      <c r="CH157" s="64"/>
    </row>
    <row r="158" spans="84:86" ht="8.25">
      <c r="CF158" s="64"/>
      <c r="CH158" s="64"/>
    </row>
    <row r="159" spans="84:86" ht="8.25">
      <c r="CF159" s="64"/>
      <c r="CH159" s="64"/>
    </row>
    <row r="160" spans="84:86" ht="8.25">
      <c r="CF160" s="64"/>
      <c r="CH160" s="64"/>
    </row>
    <row r="161" spans="84:86" ht="8.25">
      <c r="CF161" s="64"/>
      <c r="CH161" s="64"/>
    </row>
    <row r="162" spans="84:86" ht="8.25">
      <c r="CF162" s="64"/>
      <c r="CH162" s="64"/>
    </row>
    <row r="163" spans="84:86" ht="8.25">
      <c r="CF163" s="64"/>
      <c r="CH163" s="64"/>
    </row>
    <row r="164" spans="84:86" ht="8.25">
      <c r="CF164" s="64"/>
      <c r="CH164" s="64"/>
    </row>
    <row r="165" spans="84:86" ht="8.25">
      <c r="CF165" s="64"/>
      <c r="CH165" s="64"/>
    </row>
    <row r="166" spans="84:86" ht="8.25">
      <c r="CF166" s="64"/>
      <c r="CH166" s="64"/>
    </row>
    <row r="167" spans="84:86" ht="8.25">
      <c r="CF167" s="64"/>
      <c r="CH167" s="64"/>
    </row>
    <row r="168" spans="84:86" ht="8.25">
      <c r="CF168" s="64"/>
      <c r="CH168" s="64"/>
    </row>
    <row r="169" spans="84:86" ht="8.25">
      <c r="CF169" s="64"/>
      <c r="CH169" s="64"/>
    </row>
    <row r="170" spans="84:86" ht="8.25">
      <c r="CF170" s="64"/>
      <c r="CH170" s="64"/>
    </row>
    <row r="171" spans="84:86" ht="8.25">
      <c r="CF171" s="64"/>
      <c r="CH171" s="64"/>
    </row>
    <row r="172" spans="84:86" ht="8.25">
      <c r="CF172" s="64"/>
      <c r="CH172" s="64"/>
    </row>
    <row r="173" spans="84:86" ht="8.25">
      <c r="CF173" s="64"/>
      <c r="CH173" s="64"/>
    </row>
    <row r="174" spans="84:86" ht="8.25">
      <c r="CF174" s="64"/>
      <c r="CH174" s="64"/>
    </row>
    <row r="175" spans="84:86" ht="8.25">
      <c r="CF175" s="64"/>
      <c r="CH175" s="64"/>
    </row>
    <row r="176" spans="84:86" ht="8.25">
      <c r="CF176" s="64"/>
      <c r="CH176" s="64"/>
    </row>
    <row r="177" spans="84:86" ht="8.25">
      <c r="CF177" s="64"/>
      <c r="CH177" s="64"/>
    </row>
    <row r="178" spans="84:86" ht="8.25">
      <c r="CF178" s="64"/>
      <c r="CH178" s="64"/>
    </row>
  </sheetData>
  <mergeCells count="43">
    <mergeCell ref="A1:BF1"/>
    <mergeCell ref="BH1:BP1"/>
    <mergeCell ref="A2:A3"/>
    <mergeCell ref="B2:C3"/>
    <mergeCell ref="D2:D3"/>
    <mergeCell ref="E2:E3"/>
    <mergeCell ref="F2:F3"/>
    <mergeCell ref="G2:G3"/>
    <mergeCell ref="H2:H3"/>
    <mergeCell ref="I2:I3"/>
    <mergeCell ref="V2:V3"/>
    <mergeCell ref="J2:J3"/>
    <mergeCell ref="K2:K3"/>
    <mergeCell ref="L2:M3"/>
    <mergeCell ref="N2:N3"/>
    <mergeCell ref="O2:O3"/>
    <mergeCell ref="P2:P3"/>
    <mergeCell ref="Q2:Q3"/>
    <mergeCell ref="R2:R3"/>
    <mergeCell ref="S2:S3"/>
    <mergeCell ref="T2:T3"/>
    <mergeCell ref="U2:U3"/>
    <mergeCell ref="X2:X3"/>
    <mergeCell ref="Y2:AE2"/>
    <mergeCell ref="AF2:AL2"/>
    <mergeCell ref="AM2:AM3"/>
    <mergeCell ref="W2:W3"/>
    <mergeCell ref="AN2:AN3"/>
    <mergeCell ref="L4:M4"/>
    <mergeCell ref="A9:T9"/>
    <mergeCell ref="BH13:BJ13"/>
    <mergeCell ref="BA2:BA3"/>
    <mergeCell ref="BB2:BB3"/>
    <mergeCell ref="BC2:BC3"/>
    <mergeCell ref="BD2:BD3"/>
    <mergeCell ref="BE2:BE3"/>
    <mergeCell ref="BF2:BF3"/>
    <mergeCell ref="AO2:AO3"/>
    <mergeCell ref="AP2:AP3"/>
    <mergeCell ref="AQ2:AW2"/>
    <mergeCell ref="AX2:AX3"/>
    <mergeCell ref="AY2:AY3"/>
    <mergeCell ref="AZ2:AZ3"/>
  </mergeCells>
  <dataValidations count="1">
    <dataValidation type="list" allowBlank="1" showInputMessage="1" showErrorMessage="1" sqref="P5:P8" xr:uid="{00000000-0002-0000-0E00-000002000000}">
      <formula1>#REF!</formula1>
    </dataValidation>
  </dataValidations>
  <pageMargins left="0.7" right="0.7" top="0.75" bottom="0.75" header="0.3" footer="0.3"/>
  <pageSetup paperSize="9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E00-000000000000}">
          <x14:formula1>
            <xm:f>'\\PIGSINSPACE\Sucha Beskidzka\Miasto Jordanów\Baza Jordanów\Aktualna BAZA Miasto Jordanów\[1.BAZA DANYCH Gmina Miasto Jordanów.xlsx]Założenia,wskaźniki, listy'!#REF!</xm:f>
          </x14:formula1>
          <xm:sqref>E5:E8 I5:K8 BC5:BC8 AX5:BA8 T5:T8 O5:O8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C000"/>
  </sheetPr>
  <dimension ref="A1:AN29"/>
  <sheetViews>
    <sheetView topLeftCell="K1" zoomScale="85" zoomScaleNormal="85" zoomScaleSheetLayoutView="85" workbookViewId="0">
      <selection activeCell="AI25" sqref="AI25"/>
    </sheetView>
  </sheetViews>
  <sheetFormatPr defaultColWidth="9" defaultRowHeight="14.25"/>
  <cols>
    <col min="1" max="1" width="5.375" style="36" hidden="1" customWidth="1"/>
    <col min="2" max="2" width="13.25" style="23" hidden="1" customWidth="1"/>
    <col min="3" max="3" width="19.875" style="23" hidden="1" customWidth="1"/>
    <col min="4" max="4" width="4.875" hidden="1" customWidth="1"/>
    <col min="5" max="5" width="8.375" style="23" hidden="1" customWidth="1"/>
    <col min="6" max="6" width="7.25" style="23" hidden="1" customWidth="1"/>
    <col min="7" max="8" width="9.25" style="23" hidden="1" customWidth="1"/>
    <col min="9" max="9" width="11.875" style="23" hidden="1" customWidth="1"/>
    <col min="10" max="10" width="10.125" style="23" hidden="1" customWidth="1"/>
    <col min="11" max="11" width="16.375" style="23" customWidth="1"/>
    <col min="12" max="13" width="9.125" style="23" hidden="1" customWidth="1"/>
    <col min="14" max="14" width="8.375" style="23" hidden="1" customWidth="1"/>
    <col min="15" max="15" width="10" style="23" hidden="1" customWidth="1"/>
    <col min="16" max="16" width="11.875" style="23" bestFit="1" customWidth="1"/>
    <col min="17" max="17" width="15.5" style="23" customWidth="1"/>
    <col min="18" max="18" width="6.875" style="27" hidden="1" customWidth="1"/>
    <col min="19" max="19" width="7.25" style="27" hidden="1" customWidth="1"/>
    <col min="20" max="20" width="9" style="27" hidden="1" customWidth="1"/>
    <col min="21" max="23" width="6" style="27" hidden="1" customWidth="1"/>
    <col min="24" max="24" width="6" style="23" hidden="1" customWidth="1"/>
    <col min="25" max="25" width="8" style="23" bestFit="1" customWidth="1"/>
    <col min="26" max="26" width="8.125" style="23" customWidth="1"/>
    <col min="27" max="27" width="11.125" style="23" customWidth="1"/>
    <col min="28" max="28" width="8" style="23" bestFit="1" customWidth="1"/>
    <col min="29" max="30" width="10.125" style="23" bestFit="1" customWidth="1"/>
    <col min="31" max="31" width="11.25" style="23" bestFit="1" customWidth="1"/>
    <col min="32" max="32" width="9" style="23"/>
    <col min="33" max="33" width="15.75" style="23" customWidth="1"/>
    <col min="34" max="34" width="14.5" style="23" customWidth="1"/>
    <col min="35" max="16384" width="9" style="23"/>
  </cols>
  <sheetData>
    <row r="1" spans="1:40" ht="15">
      <c r="K1" s="878" t="s">
        <v>182</v>
      </c>
      <c r="L1" s="878"/>
      <c r="M1" s="878"/>
      <c r="N1" s="878"/>
      <c r="O1" s="878"/>
      <c r="P1" s="878"/>
      <c r="Q1" s="878"/>
      <c r="R1" s="878"/>
      <c r="S1" s="878"/>
      <c r="T1" s="878"/>
      <c r="U1" s="878"/>
      <c r="V1" s="878"/>
      <c r="W1" s="878"/>
      <c r="X1" s="878"/>
      <c r="Y1" s="878"/>
      <c r="Z1" s="878"/>
      <c r="AA1" s="878"/>
      <c r="AB1" s="878"/>
      <c r="AC1" s="878"/>
      <c r="AD1" s="878"/>
      <c r="AE1" s="878"/>
    </row>
    <row r="2" spans="1:40" ht="15.75" thickBot="1">
      <c r="K2" s="879" t="s">
        <v>173</v>
      </c>
      <c r="L2" s="879"/>
      <c r="M2" s="879"/>
      <c r="N2" s="879"/>
      <c r="O2" s="879"/>
      <c r="P2" s="879"/>
      <c r="Q2" s="879"/>
      <c r="R2" s="88"/>
      <c r="S2" s="88"/>
      <c r="T2" s="88"/>
      <c r="U2" s="88"/>
      <c r="V2" s="88"/>
      <c r="W2" s="88"/>
      <c r="X2" s="88"/>
      <c r="Y2" s="880" t="s">
        <v>172</v>
      </c>
      <c r="Z2" s="880"/>
      <c r="AA2" s="880"/>
      <c r="AB2" s="880"/>
      <c r="AC2" s="880"/>
      <c r="AD2" s="880"/>
      <c r="AE2" s="880"/>
    </row>
    <row r="3" spans="1:40" s="30" customFormat="1" ht="46.5" customHeight="1" thickTop="1">
      <c r="A3" s="881" t="s">
        <v>4</v>
      </c>
      <c r="B3" s="883" t="s">
        <v>20</v>
      </c>
      <c r="C3" s="883" t="s">
        <v>101</v>
      </c>
      <c r="D3" s="885" t="s">
        <v>102</v>
      </c>
      <c r="E3" s="885" t="s">
        <v>24</v>
      </c>
      <c r="F3" s="885" t="s">
        <v>105</v>
      </c>
      <c r="G3" s="887" t="s">
        <v>5</v>
      </c>
      <c r="H3" s="888"/>
      <c r="I3" s="885" t="s">
        <v>34</v>
      </c>
      <c r="J3" s="885" t="s">
        <v>77</v>
      </c>
      <c r="K3" s="892" t="s">
        <v>25</v>
      </c>
      <c r="L3" s="893" t="s">
        <v>78</v>
      </c>
      <c r="M3" s="894" t="s">
        <v>118</v>
      </c>
      <c r="N3" s="892" t="s">
        <v>47</v>
      </c>
      <c r="O3" s="892" t="s">
        <v>96</v>
      </c>
      <c r="P3" s="892" t="s">
        <v>170</v>
      </c>
      <c r="Q3" s="893" t="s">
        <v>111</v>
      </c>
      <c r="R3" s="880" t="s">
        <v>80</v>
      </c>
      <c r="S3" s="880"/>
      <c r="T3" s="880"/>
      <c r="U3" s="880"/>
      <c r="V3" s="880"/>
      <c r="W3" s="880"/>
      <c r="X3" s="880"/>
      <c r="Y3" s="880"/>
      <c r="Z3" s="880"/>
      <c r="AA3" s="880"/>
      <c r="AB3" s="880"/>
      <c r="AC3" s="880"/>
      <c r="AD3" s="880"/>
      <c r="AE3" s="880"/>
      <c r="AG3" s="889" t="s">
        <v>176</v>
      </c>
      <c r="AH3" s="890"/>
      <c r="AI3" s="891"/>
      <c r="AK3" s="23"/>
      <c r="AL3" s="23"/>
    </row>
    <row r="4" spans="1:40" s="30" customFormat="1">
      <c r="A4" s="882"/>
      <c r="B4" s="884"/>
      <c r="C4" s="884"/>
      <c r="D4" s="886"/>
      <c r="E4" s="886"/>
      <c r="F4" s="886"/>
      <c r="G4" s="44" t="s">
        <v>46</v>
      </c>
      <c r="H4" s="44"/>
      <c r="I4" s="886"/>
      <c r="J4" s="886"/>
      <c r="K4" s="892"/>
      <c r="L4" s="886"/>
      <c r="M4" s="895"/>
      <c r="N4" s="892"/>
      <c r="O4" s="892"/>
      <c r="P4" s="892"/>
      <c r="Q4" s="886"/>
      <c r="R4" s="31" t="s">
        <v>66</v>
      </c>
      <c r="S4" s="31" t="s">
        <v>67</v>
      </c>
      <c r="T4" s="31" t="s">
        <v>68</v>
      </c>
      <c r="U4" s="31" t="s">
        <v>69</v>
      </c>
      <c r="V4" s="31" t="s">
        <v>70</v>
      </c>
      <c r="W4" s="31" t="s">
        <v>71</v>
      </c>
      <c r="X4" s="32" t="s">
        <v>72</v>
      </c>
      <c r="Y4" s="34" t="s">
        <v>66</v>
      </c>
      <c r="Z4" s="34" t="s">
        <v>67</v>
      </c>
      <c r="AA4" s="34" t="s">
        <v>135</v>
      </c>
      <c r="AB4" s="34" t="s">
        <v>69</v>
      </c>
      <c r="AC4" s="34" t="s">
        <v>70</v>
      </c>
      <c r="AD4" s="89" t="s">
        <v>71</v>
      </c>
      <c r="AE4" s="34" t="s">
        <v>72</v>
      </c>
      <c r="AG4" s="94" t="s">
        <v>179</v>
      </c>
      <c r="AH4" s="94" t="s">
        <v>177</v>
      </c>
      <c r="AI4" s="94" t="s">
        <v>178</v>
      </c>
      <c r="AK4" s="23"/>
      <c r="AL4" s="23"/>
    </row>
    <row r="5" spans="1:40" s="30" customFormat="1">
      <c r="A5" s="35">
        <v>1</v>
      </c>
      <c r="B5" s="33">
        <v>2</v>
      </c>
      <c r="C5" s="33">
        <v>3</v>
      </c>
      <c r="D5"/>
      <c r="E5" s="33">
        <v>4</v>
      </c>
      <c r="F5" s="33">
        <v>4</v>
      </c>
      <c r="G5" s="897">
        <v>7</v>
      </c>
      <c r="H5" s="898"/>
      <c r="I5" s="33">
        <v>5</v>
      </c>
      <c r="J5" s="33">
        <v>6</v>
      </c>
      <c r="K5" s="34">
        <v>1</v>
      </c>
      <c r="L5" s="34">
        <v>11</v>
      </c>
      <c r="M5" s="38">
        <v>11</v>
      </c>
      <c r="N5" s="34">
        <v>12</v>
      </c>
      <c r="O5" s="34">
        <v>13</v>
      </c>
      <c r="P5" s="34">
        <v>2</v>
      </c>
      <c r="Q5" s="34">
        <v>3</v>
      </c>
      <c r="R5" s="34">
        <f>Q5+1</f>
        <v>4</v>
      </c>
      <c r="S5" s="34">
        <f>R5+1</f>
        <v>5</v>
      </c>
      <c r="T5" s="34">
        <f>S5+1</f>
        <v>6</v>
      </c>
      <c r="U5" s="34">
        <f>T5+1</f>
        <v>7</v>
      </c>
      <c r="V5" s="34">
        <f>U5+1</f>
        <v>8</v>
      </c>
      <c r="W5" s="34">
        <v>20</v>
      </c>
      <c r="X5" s="34">
        <v>21</v>
      </c>
      <c r="Y5" s="34">
        <f t="shared" ref="Y5:AD5" si="0">Q5+1</f>
        <v>4</v>
      </c>
      <c r="Z5" s="34">
        <f t="shared" si="0"/>
        <v>5</v>
      </c>
      <c r="AA5" s="34">
        <f t="shared" si="0"/>
        <v>6</v>
      </c>
      <c r="AB5" s="34">
        <f t="shared" si="0"/>
        <v>7</v>
      </c>
      <c r="AC5" s="34">
        <f t="shared" si="0"/>
        <v>8</v>
      </c>
      <c r="AD5" s="34">
        <f t="shared" si="0"/>
        <v>9</v>
      </c>
      <c r="AE5" s="34">
        <v>10</v>
      </c>
      <c r="AG5" s="37" t="s">
        <v>8</v>
      </c>
      <c r="AH5" s="46"/>
      <c r="AI5" s="93"/>
      <c r="AK5" s="23"/>
      <c r="AL5" s="23"/>
    </row>
    <row r="6" spans="1:40">
      <c r="A6" s="899">
        <v>1</v>
      </c>
      <c r="B6" s="25" t="s">
        <v>21</v>
      </c>
      <c r="C6" s="26" t="s">
        <v>106</v>
      </c>
      <c r="D6">
        <v>90</v>
      </c>
      <c r="E6" s="26">
        <v>1955</v>
      </c>
      <c r="F6" s="24">
        <v>80</v>
      </c>
      <c r="G6" s="24">
        <v>3</v>
      </c>
      <c r="H6" s="24"/>
      <c r="I6" s="24" t="e">
        <f>IF(E6&lt;=1966,#REF!,IF(E6&gt;1966,IF(E6&lt;=1985,#REF!,IF(E6&gt;1985,IF(E6&lt;=1992,#REF!,IF(E6&gt;1992,IF(E6&lt;=1996,#REF!,IF(E6&gt;1996,IF(E6&lt;=2013,#REF!)))))))))</f>
        <v>#REF!</v>
      </c>
      <c r="J6" s="26" t="s">
        <v>33</v>
      </c>
      <c r="K6" s="24" t="s">
        <v>8</v>
      </c>
      <c r="L6" s="24"/>
      <c r="M6" s="40"/>
      <c r="N6" s="28"/>
      <c r="O6" s="28"/>
      <c r="P6" s="56">
        <f>55+4</f>
        <v>59</v>
      </c>
      <c r="Q6" s="901">
        <f>(14000+12000+1000)/1000</f>
        <v>27</v>
      </c>
      <c r="R6" s="110" t="e">
        <f>IF(K6="węgiel",P6*#REF!,IF(K6="gaz",P6*#REF!,IF(K6="drewno",P6*#REF!,IF(K6="pelet",P6*#REF!,IF(K6="olej opałowy",P6*#REF!,IF(K6="sieć ciepłownicza",0,IF(K6="prąd",0,0)))))))</f>
        <v>#REF!</v>
      </c>
      <c r="S6" s="110" t="e">
        <f>IF(K6="węgiel",P6*#REF!,IF(K6="gaz",P6*#REF!,IF(K6="drewno",P6*#REF!,IF(K6="pelet",P6*#REF!,IF(K6="olej opałowy",P6*#REF!,IF(K6="sieć ciepłownicza",0,IF(K6="prąd",0,0)))))))</f>
        <v>#REF!</v>
      </c>
      <c r="T6" s="110" t="e">
        <f>IF(K6="węgiel",P6*#REF!,IF(K6="gaz",P6*#REF!,IF(K6="drewno",P6*#REF!,IF(K6="pelet",P6*#REF!,IF(K6="olej opałowy",P6*#REF!,IF(K6="sieć ciepłownicza",P6*#REF!,IF(K6="prąd",0,0)))))))</f>
        <v>#REF!</v>
      </c>
      <c r="U6" s="110" t="e">
        <f>IF(K6="węgiel",P6*#REF!,IF(K6="gaz",P6*#REF!,IF(K6="drewno",P6*#REF!,IF(K6="pelet",P6*#REF!,IF(K6="olej opałowy",P6*#REF!,IF(K6="sieć ciepłownicza",0,IF(K6="prąd",0,0)))))))</f>
        <v>#REF!</v>
      </c>
      <c r="V6" s="110" t="e">
        <f>IF(K6="węgiel",P6*#REF!, IF(K6="gaz",P6*#REF!,IF(K6="drewno",P6*#REF!,IF(K6="pelet",P6*#REF!,IF(K6="olej opałowy",P6*#REF!,IF(K6="sieć ciepłownicza",0,IF(K6="prąd",0,0)))))))</f>
        <v>#REF!</v>
      </c>
      <c r="W6" s="110" t="e">
        <f>IF(K6="węgiel",P6*#REF!, IF(K6="gaz",P6*#REF!, IF(K6="drewno",P6*#REF!,IF(K6="pelet",P6*#REF!,IF(K6="olej opałowy",P6*#REF!,IF(K6="sieć ciepłownicza",0,IF(K6="prąd",0,0)))))))</f>
        <v>#REF!</v>
      </c>
      <c r="X6" s="110" t="e">
        <f>IF(K6="węgiel",P6*#REF!,IF(K6="gaz",P6*#REF!, IF(K6="drewno",P6*#REF!,IF(K6="pelet",P6*#REF!,IF(K6="pelet",P6*#REF!,IF(K6="olej opałowy",P6*#REF!,IF(K6="sieć ciepłownicza",0,IF(K6="prąd",0,0))))))))</f>
        <v>#REF!</v>
      </c>
      <c r="Y6" s="29" t="e">
        <f>R6</f>
        <v>#REF!</v>
      </c>
      <c r="Z6" s="29" t="e">
        <f>S6</f>
        <v>#REF!</v>
      </c>
      <c r="AA6" s="29" t="e">
        <f>T6+Q6*#REF!</f>
        <v>#REF!</v>
      </c>
      <c r="AB6" s="29" t="e">
        <f>U6</f>
        <v>#REF!</v>
      </c>
      <c r="AC6" s="29" t="e">
        <f t="shared" ref="AC6:AE6" si="1">V6</f>
        <v>#REF!</v>
      </c>
      <c r="AD6" s="29" t="e">
        <f t="shared" si="1"/>
        <v>#REF!</v>
      </c>
      <c r="AE6" s="29" t="e">
        <f t="shared" si="1"/>
        <v>#REF!</v>
      </c>
      <c r="AG6" s="37" t="s">
        <v>116</v>
      </c>
      <c r="AH6" s="46"/>
      <c r="AI6" s="93"/>
      <c r="AK6" s="23">
        <v>0.04</v>
      </c>
      <c r="AL6" s="23" t="s">
        <v>257</v>
      </c>
      <c r="AM6" s="23">
        <v>5400</v>
      </c>
      <c r="AN6" s="23">
        <f>AK6*AM6</f>
        <v>216</v>
      </c>
    </row>
    <row r="7" spans="1:40" ht="15" customHeight="1">
      <c r="A7" s="900"/>
      <c r="B7" s="25"/>
      <c r="C7" s="26"/>
      <c r="E7" s="26"/>
      <c r="F7" s="24"/>
      <c r="G7" s="24"/>
      <c r="H7" s="24"/>
      <c r="I7" s="24" t="e">
        <f>IF(E7&lt;=1966,#REF!,IF(E7&gt;1966,IF(E7&lt;=1985,#REF!,IF(E7&gt;1985,IF(E7&lt;=1992,#REF!,IF(E7&gt;1992,IF(E7&lt;=1996,#REF!,IF(E7&gt;1996,IF(E7&lt;=2013,#REF!)))))))))</f>
        <v>#REF!</v>
      </c>
      <c r="J7" s="26"/>
      <c r="K7" s="24" t="s">
        <v>26</v>
      </c>
      <c r="L7" s="24"/>
      <c r="M7" s="40"/>
      <c r="N7" s="28"/>
      <c r="O7" s="28"/>
      <c r="P7" s="56" t="e">
        <f>5400*#REF!</f>
        <v>#REF!</v>
      </c>
      <c r="Q7" s="902"/>
      <c r="R7" s="110" t="e">
        <f>IF(K7="węgiel",P7*#REF!,IF(K7="gaz",P7*#REF!,IF(K7="drewno",P7*#REF!,IF(K7="pelet",P7*#REF!,IF(K7="olej opałowy",P7*#REF!,IF(K7="sieć ciepłownicza",0,IF(K7="prąd",0,0)))))))</f>
        <v>#REF!</v>
      </c>
      <c r="S7" s="110" t="e">
        <f>IF(K7="węgiel",P7*#REF!,IF(K7="gaz",P7*#REF!,IF(K7="drewno",P7*#REF!,IF(K7="pelet",P7*#REF!,IF(K7="olej opałowy",P7*#REF!,IF(K7="sieć ciepłownicza",0,IF(K7="prąd",0,0)))))))</f>
        <v>#REF!</v>
      </c>
      <c r="T7" s="110" t="e">
        <f>IF(K7="węgiel",P7*#REF!,IF(K7="gaz",P7*#REF!,IF(K7="drewno",P7*#REF!,IF(K7="pelet",P7*#REF!,IF(K7="olej opałowy",P7*#REF!,IF(K7="sieć ciepłownicza",P7*#REF!,IF(K7="prąd",0,0)))))))</f>
        <v>#REF!</v>
      </c>
      <c r="U7" s="110" t="e">
        <f>IF(K7="węgiel",P7*#REF!,IF(K7="gaz",P7*#REF!,IF(K7="drewno",P7*#REF!,IF(K7="pelet",P7*#REF!,IF(K7="olej opałowy",P7*#REF!,IF(K7="sieć ciepłownicza",0,IF(K7="prąd",0,0)))))))</f>
        <v>#REF!</v>
      </c>
      <c r="V7" s="110" t="e">
        <f>IF(K7="węgiel",P7*#REF!, IF(K7="gaz",P7*#REF!,IF(K7="drewno",P7*#REF!,IF(K7="pelet",P7*#REF!,IF(K7="olej opałowy",P7*#REF!,IF(K7="sieć ciepłownicza",0,IF(K7="prąd",0,0)))))))</f>
        <v>#REF!</v>
      </c>
      <c r="W7" s="110" t="e">
        <f>IF(K7="węgiel",P7*#REF!, IF(K7="gaz",P7*#REF!, IF(K7="drewno",P7*#REF!,IF(K7="pelet",P7*#REF!,IF(K7="olej opałowy",P7*#REF!,IF(K7="sieć ciepłownicza",0,IF(K7="prąd",0,0)))))))</f>
        <v>#REF!</v>
      </c>
      <c r="X7" s="110" t="e">
        <f>IF(K7="węgiel",P7*#REF!,IF(K7="gaz",P7*#REF!, IF(K7="drewno",P7*#REF!,IF(K7="pelet",P7*#REF!,IF(K7="pelet",P7*#REF!,IF(K7="olej opałowy",P7*#REF!,IF(K7="sieć ciepłownicza",0,IF(K7="prąd",0,0))))))))</f>
        <v>#REF!</v>
      </c>
      <c r="Y7" s="29" t="e">
        <f t="shared" ref="Y7:Y12" si="2">R7</f>
        <v>#REF!</v>
      </c>
      <c r="Z7" s="29" t="e">
        <f t="shared" ref="Z7:Z12" si="3">S7</f>
        <v>#REF!</v>
      </c>
      <c r="AA7" s="29" t="e">
        <f>T7+Q7*#REF!</f>
        <v>#REF!</v>
      </c>
      <c r="AB7" s="29" t="e">
        <f t="shared" ref="AB7:AB12" si="4">U7</f>
        <v>#REF!</v>
      </c>
      <c r="AC7" s="29" t="e">
        <f t="shared" ref="AC7:AC12" si="5">V7</f>
        <v>#REF!</v>
      </c>
      <c r="AD7" s="29" t="e">
        <f t="shared" ref="AD7:AD12" si="6">W7</f>
        <v>#REF!</v>
      </c>
      <c r="AE7" s="29" t="e">
        <f t="shared" ref="AE7:AE12" si="7">X7</f>
        <v>#REF!</v>
      </c>
      <c r="AG7" s="37" t="s">
        <v>79</v>
      </c>
      <c r="AH7" s="46"/>
      <c r="AI7" s="93"/>
    </row>
    <row r="8" spans="1:40">
      <c r="A8" s="899">
        <v>2</v>
      </c>
      <c r="B8" s="25" t="s">
        <v>21</v>
      </c>
      <c r="C8" s="26" t="s">
        <v>107</v>
      </c>
      <c r="D8">
        <v>94</v>
      </c>
      <c r="E8" s="26">
        <v>1991</v>
      </c>
      <c r="F8" s="24">
        <v>200</v>
      </c>
      <c r="G8" s="24">
        <v>3</v>
      </c>
      <c r="H8" s="24"/>
      <c r="I8" s="24" t="e">
        <f>IF(E8&lt;=1966,#REF!,IF(E8&gt;1966,IF(E8&lt;=1985,#REF!,IF(E8&gt;1985,IF(E8&lt;=1992,#REF!,IF(E8&gt;1992,IF(E8&lt;=1996,#REF!,IF(E8&gt;1996,IF(E8&lt;=2013,#REF!)))))))))</f>
        <v>#REF!</v>
      </c>
      <c r="J8" s="26" t="s">
        <v>32</v>
      </c>
      <c r="K8" s="24" t="s">
        <v>79</v>
      </c>
      <c r="L8" s="24"/>
      <c r="M8" s="40"/>
      <c r="N8" s="28"/>
      <c r="O8" s="28"/>
      <c r="P8" s="56"/>
      <c r="Q8" s="902"/>
      <c r="R8" s="110" t="e">
        <f>IF(K8="węgiel",P8*#REF!,IF(K8="gaz",P8*#REF!,IF(K8="drewno",P8*#REF!,IF(K8="pelet",P8*#REF!,IF(K8="olej opałowy",P8*#REF!,IF(K8="sieć ciepłownicza",0,IF(K8="prąd",0,0)))))))</f>
        <v>#REF!</v>
      </c>
      <c r="S8" s="110" t="e">
        <f>IF(K8="węgiel",P8*#REF!,IF(K8="gaz",P8*#REF!,IF(K8="drewno",P8*#REF!,IF(K8="pelet",P8*#REF!,IF(K8="olej opałowy",P8*#REF!,IF(K8="sieć ciepłownicza",0,IF(K8="prąd",0,0)))))))</f>
        <v>#REF!</v>
      </c>
      <c r="T8" s="110" t="e">
        <f>IF(K8="węgiel",P8*#REF!,IF(K8="gaz",P8*#REF!,IF(K8="drewno",P8*#REF!,IF(K8="pelet",P8*#REF!,IF(K8="olej opałowy",P8*#REF!,IF(K8="sieć ciepłownicza",P8*#REF!,IF(K8="prąd",0,0)))))))</f>
        <v>#REF!</v>
      </c>
      <c r="U8" s="110" t="e">
        <f>IF(K8="węgiel",P8*#REF!,IF(K8="gaz",P8*#REF!,IF(K8="drewno",P8*#REF!,IF(K8="pelet",P8*#REF!,IF(K8="olej opałowy",P8*#REF!,IF(K8="sieć ciepłownicza",0,IF(K8="prąd",0,0)))))))</f>
        <v>#REF!</v>
      </c>
      <c r="V8" s="110" t="e">
        <f>IF(K8="węgiel",P8*#REF!, IF(K8="gaz",P8*#REF!,IF(K8="drewno",P8*#REF!,IF(K8="pelet",P8*#REF!,IF(K8="olej opałowy",P8*#REF!,IF(K8="sieć ciepłownicza",0,IF(K8="prąd",0,0)))))))</f>
        <v>#REF!</v>
      </c>
      <c r="W8" s="110" t="e">
        <f>IF(K8="węgiel",P8*#REF!, IF(K8="gaz",P8*#REF!, IF(K8="drewno",P8*#REF!,IF(K8="pelet",P8*#REF!,IF(K8="olej opałowy",P8*#REF!,IF(K8="sieć ciepłownicza",0,IF(K8="prąd",0,0)))))))</f>
        <v>#REF!</v>
      </c>
      <c r="X8" s="110" t="e">
        <f>IF(K8="węgiel",P8*#REF!,IF(K8="gaz",P8*#REF!, IF(K8="drewno",P8*#REF!,IF(K8="pelet",P8*#REF!,IF(K8="pelet",P8*#REF!,IF(K8="olej opałowy",P8*#REF!,IF(K8="sieć ciepłownicza",0,IF(K8="prąd",0,0))))))))</f>
        <v>#REF!</v>
      </c>
      <c r="Y8" s="29" t="e">
        <f t="shared" si="2"/>
        <v>#REF!</v>
      </c>
      <c r="Z8" s="29" t="e">
        <f t="shared" si="3"/>
        <v>#REF!</v>
      </c>
      <c r="AA8" s="29" t="e">
        <f>T8+Q8*#REF!</f>
        <v>#REF!</v>
      </c>
      <c r="AB8" s="29" t="e">
        <f t="shared" si="4"/>
        <v>#REF!</v>
      </c>
      <c r="AC8" s="29" t="e">
        <f t="shared" si="5"/>
        <v>#REF!</v>
      </c>
      <c r="AD8" s="29" t="e">
        <f t="shared" si="6"/>
        <v>#REF!</v>
      </c>
      <c r="AE8" s="29" t="e">
        <f t="shared" si="7"/>
        <v>#REF!</v>
      </c>
      <c r="AG8" s="37" t="s">
        <v>27</v>
      </c>
      <c r="AH8" s="46"/>
      <c r="AI8" s="93"/>
    </row>
    <row r="9" spans="1:40">
      <c r="A9" s="900"/>
      <c r="B9" s="25"/>
      <c r="C9" s="26"/>
      <c r="E9" s="26"/>
      <c r="F9" s="24"/>
      <c r="G9" s="24"/>
      <c r="H9" s="24"/>
      <c r="I9" s="24" t="e">
        <f>IF(E9&lt;=1966,#REF!,IF(E9&gt;1966,IF(E9&lt;=1985,#REF!,IF(E9&gt;1985,IF(E9&lt;=1992,#REF!,IF(E9&gt;1992,IF(E9&lt;=1996,#REF!,IF(E9&gt;1996,IF(E9&lt;=2013,#REF!)))))))))</f>
        <v>#REF!</v>
      </c>
      <c r="J9" s="26"/>
      <c r="K9" s="24" t="s">
        <v>27</v>
      </c>
      <c r="L9" s="24"/>
      <c r="M9" s="40"/>
      <c r="N9" s="28"/>
      <c r="O9" s="28"/>
      <c r="P9" s="56"/>
      <c r="Q9" s="902"/>
      <c r="R9" s="110" t="e">
        <f>IF(K9="węgiel",P9*#REF!,IF(K9="gaz",P9*#REF!,IF(K9="drewno",P9*#REF!,IF(K9="pelet",P9*#REF!,IF(K9="olej opałowy",P9*#REF!,IF(K9="sieć ciepłownicza",0,IF(K9="prąd",0,0)))))))</f>
        <v>#REF!</v>
      </c>
      <c r="S9" s="110" t="e">
        <f>IF(K9="węgiel",P9*#REF!,IF(K9="gaz",P9*#REF!,IF(K9="drewno",P9*#REF!,IF(K9="pelet",P9*#REF!,IF(K9="olej opałowy",P9*#REF!,IF(K9="sieć ciepłownicza",0,IF(K9="prąd",0,0)))))))</f>
        <v>#REF!</v>
      </c>
      <c r="T9" s="110" t="e">
        <f>IF(K9="węgiel",P9*#REF!,IF(K9="gaz",P9*#REF!,IF(K9="drewno",P9*#REF!,IF(K9="pelet",P9*#REF!,IF(K9="olej opałowy",P9*#REF!,IF(K9="sieć ciepłownicza",P9*#REF!,IF(K9="prąd",0,0)))))))</f>
        <v>#REF!</v>
      </c>
      <c r="U9" s="110" t="e">
        <f>IF(K9="węgiel",P9*#REF!,IF(K9="gaz",P9*#REF!,IF(K9="drewno",P9*#REF!,IF(K9="pelet",P9*#REF!,IF(K9="olej opałowy",P9*#REF!,IF(K9="sieć ciepłownicza",0,IF(K9="prąd",0,0)))))))</f>
        <v>#REF!</v>
      </c>
      <c r="V9" s="110" t="e">
        <f>IF(K9="węgiel",P9*#REF!, IF(K9="gaz",P9*#REF!,IF(K9="drewno",P9*#REF!,IF(K9="pelet",P9*#REF!,IF(K9="olej opałowy",P9*#REF!,IF(K9="sieć ciepłownicza",0,IF(K9="prąd",0,0)))))))</f>
        <v>#REF!</v>
      </c>
      <c r="W9" s="110" t="e">
        <f>IF(K9="węgiel",P9*#REF!, IF(K9="gaz",P9*#REF!, IF(K9="drewno",P9*#REF!,IF(K9="pelet",P9*#REF!,IF(K9="olej opałowy",P9*#REF!,IF(K9="sieć ciepłownicza",0,IF(K9="prąd",0,0)))))))</f>
        <v>#REF!</v>
      </c>
      <c r="X9" s="110" t="e">
        <f>IF(K9="węgiel",P9*#REF!,IF(K9="gaz",P9*#REF!, IF(K9="drewno",P9*#REF!,IF(K9="pelet",P9*#REF!,IF(K9="pelet",P9*#REF!,IF(K9="olej opałowy",P9*#REF!,IF(K9="sieć ciepłownicza",0,IF(K9="prąd",0,0))))))))</f>
        <v>#REF!</v>
      </c>
      <c r="Y9" s="29" t="e">
        <f t="shared" si="2"/>
        <v>#REF!</v>
      </c>
      <c r="Z9" s="29" t="e">
        <f t="shared" si="3"/>
        <v>#REF!</v>
      </c>
      <c r="AA9" s="29" t="e">
        <f>T9+Q9*#REF!</f>
        <v>#REF!</v>
      </c>
      <c r="AB9" s="29" t="e">
        <f t="shared" si="4"/>
        <v>#REF!</v>
      </c>
      <c r="AC9" s="29" t="e">
        <f t="shared" si="5"/>
        <v>#REF!</v>
      </c>
      <c r="AD9" s="29" t="e">
        <f t="shared" si="6"/>
        <v>#REF!</v>
      </c>
      <c r="AE9" s="29" t="e">
        <f t="shared" si="7"/>
        <v>#REF!</v>
      </c>
      <c r="AG9" s="37" t="s">
        <v>117</v>
      </c>
      <c r="AH9" s="46"/>
      <c r="AI9" s="93"/>
    </row>
    <row r="10" spans="1:40">
      <c r="A10" s="899">
        <v>3</v>
      </c>
      <c r="B10" s="25" t="s">
        <v>21</v>
      </c>
      <c r="C10" s="904" t="s">
        <v>108</v>
      </c>
      <c r="D10">
        <v>21</v>
      </c>
      <c r="E10" s="26">
        <v>1960</v>
      </c>
      <c r="F10" s="24">
        <v>97</v>
      </c>
      <c r="G10" s="24">
        <v>3</v>
      </c>
      <c r="H10" s="24"/>
      <c r="I10" s="24" t="e">
        <f>IF(E10&lt;=1966,#REF!,IF(E10&gt;1966,IF(E10&lt;=1985,#REF!,IF(E10&gt;1985,IF(E10&lt;=1992,#REF!,IF(E10&gt;1992,IF(E10&lt;=1996,#REF!,IF(E10&gt;1996,IF(E10&lt;=2013,#REF!)))))))))</f>
        <v>#REF!</v>
      </c>
      <c r="J10" s="26" t="s">
        <v>32</v>
      </c>
      <c r="K10" s="24" t="s">
        <v>7</v>
      </c>
      <c r="L10" s="24"/>
      <c r="M10" s="40"/>
      <c r="N10" s="28"/>
      <c r="O10" s="28"/>
      <c r="P10" s="56"/>
      <c r="Q10" s="902"/>
      <c r="R10" s="110" t="e">
        <f>IF(K10="węgiel",P10*#REF!,IF(K10="gaz",P10*#REF!,IF(K10="drewno",P10*#REF!,IF(K10="pelet",P10*#REF!,IF(K10="olej opałowy",P10*#REF!,IF(K10="sieć ciepłownicza",0,IF(K10="prąd",0,0)))))))</f>
        <v>#REF!</v>
      </c>
      <c r="S10" s="110" t="e">
        <f>IF(K10="węgiel",P10*#REF!,IF(K10="gaz",P10*#REF!,IF(K10="drewno",P10*#REF!,IF(K10="pelet",P10*#REF!,IF(K10="olej opałowy",P10*#REF!,IF(K10="sieć ciepłownicza",0,IF(K10="prąd",0,0)))))))</f>
        <v>#REF!</v>
      </c>
      <c r="T10" s="110" t="e">
        <f>IF(K10="węgiel",P10*#REF!,IF(K10="gaz",P10*#REF!,IF(K10="drewno",P10*#REF!,IF(K10="pelet",P10*#REF!,IF(K10="olej opałowy",P10*#REF!,IF(K10="sieć ciepłownicza",P10*#REF!,IF(K10="prąd",0,0)))))))</f>
        <v>#REF!</v>
      </c>
      <c r="U10" s="110" t="e">
        <f>IF(K10="węgiel",P10*#REF!,IF(K10="gaz",P10*#REF!,IF(K10="drewno",P10*#REF!,IF(K10="pelet",P10*#REF!,IF(K10="olej opałowy",P10*#REF!,IF(K10="sieć ciepłownicza",0,IF(K10="prąd",0,0)))))))</f>
        <v>#REF!</v>
      </c>
      <c r="V10" s="110" t="e">
        <f>IF(K10="węgiel",P10*#REF!, IF(K10="gaz",P10*#REF!,IF(K10="drewno",P10*#REF!,IF(K10="pelet",P10*#REF!,IF(K10="olej opałowy",P10*#REF!,IF(K10="sieć ciepłownicza",0,IF(K10="prąd",0,0)))))))</f>
        <v>#REF!</v>
      </c>
      <c r="W10" s="110" t="e">
        <f>IF(K10="węgiel",P10*#REF!, IF(K10="gaz",P10*#REF!, IF(K10="drewno",P10*#REF!,IF(K10="pelet",P10*#REF!,IF(K10="olej opałowy",P10*#REF!,IF(K10="sieć ciepłownicza",0,IF(K10="prąd",0,0)))))))</f>
        <v>#REF!</v>
      </c>
      <c r="X10" s="110" t="e">
        <f>IF(K10="węgiel",P10*#REF!,IF(K10="gaz",P10*#REF!, IF(K10="drewno",P10*#REF!,IF(K10="pelet",P10*#REF!,IF(K10="pelet",P10*#REF!,IF(K10="olej opałowy",P10*#REF!,IF(K10="sieć ciepłownicza",0,IF(K10="prąd",0,0))))))))</f>
        <v>#REF!</v>
      </c>
      <c r="Y10" s="29" t="e">
        <f t="shared" si="2"/>
        <v>#REF!</v>
      </c>
      <c r="Z10" s="29" t="e">
        <f t="shared" si="3"/>
        <v>#REF!</v>
      </c>
      <c r="AA10" s="29" t="e">
        <f>T10+Q10*#REF!</f>
        <v>#REF!</v>
      </c>
      <c r="AB10" s="29" t="e">
        <f t="shared" si="4"/>
        <v>#REF!</v>
      </c>
      <c r="AC10" s="29" t="e">
        <f t="shared" si="5"/>
        <v>#REF!</v>
      </c>
      <c r="AD10" s="29" t="e">
        <f t="shared" si="6"/>
        <v>#REF!</v>
      </c>
      <c r="AE10" s="29" t="e">
        <f t="shared" si="7"/>
        <v>#REF!</v>
      </c>
      <c r="AG10" s="37" t="s">
        <v>29</v>
      </c>
      <c r="AH10" s="46"/>
      <c r="AI10" s="93"/>
    </row>
    <row r="11" spans="1:40" ht="25.5">
      <c r="A11" s="900"/>
      <c r="B11" s="25"/>
      <c r="C11" s="905"/>
      <c r="E11" s="26"/>
      <c r="F11" s="24"/>
      <c r="G11" s="24"/>
      <c r="H11" s="24"/>
      <c r="I11" s="24" t="e">
        <f>IF(E11&lt;=1966,#REF!,IF(E11&gt;1966,IF(E11&lt;=1985,#REF!,IF(E11&gt;1985,IF(E11&lt;=1992,#REF!,IF(E11&gt;1992,IF(E11&lt;=1996,#REF!,IF(E11&gt;1996,IF(E11&lt;=2013,#REF!)))))))))</f>
        <v>#REF!</v>
      </c>
      <c r="J11" s="26"/>
      <c r="K11" s="24" t="s">
        <v>29</v>
      </c>
      <c r="L11" s="24"/>
      <c r="M11" s="40"/>
      <c r="N11" s="28"/>
      <c r="O11" s="28"/>
      <c r="P11" s="56"/>
      <c r="Q11" s="902"/>
      <c r="R11" s="110">
        <f>IF(K11="węgiel",P11*#REF!,IF(K11="gaz",P11*#REF!,IF(K11="drewno",P11*#REF!,IF(K11="pelet",P11*#REF!,IF(K11="olej opałowy",P11*#REF!,IF(K11="sieć ciepłownicza",0,IF(K11="prąd",0,0)))))))</f>
        <v>0</v>
      </c>
      <c r="S11" s="110">
        <f>IF(K11="węgiel",P11*#REF!,IF(K11="gaz",P11*#REF!,IF(K11="drewno",P11*#REF!,IF(K11="pelet",P11*#REF!,IF(K11="olej opałowy",P11*#REF!,IF(K11="sieć ciepłownicza",0,IF(K11="prąd",0,0)))))))</f>
        <v>0</v>
      </c>
      <c r="T11" s="110">
        <f>IF(K11="węgiel",P11*#REF!,IF(K11="gaz",P11*#REF!,IF(K11="drewno",P11*#REF!,IF(K11="pelet",P11*#REF!,IF(K11="olej opałowy",P11*#REF!,IF(K11="sieć ciepłownicza",P11*#REF!,IF(K11="prąd",0,0)))))))</f>
        <v>0</v>
      </c>
      <c r="U11" s="110">
        <f>IF(K11="węgiel",P11*#REF!,IF(K11="gaz",P11*#REF!,IF(K11="drewno",P11*#REF!,IF(K11="pelet",P11*#REF!,IF(K11="olej opałowy",P11*#REF!,IF(K11="sieć ciepłownicza",0,IF(K11="prąd",0,0)))))))</f>
        <v>0</v>
      </c>
      <c r="V11" s="110">
        <f>IF(K11="węgiel",P11*#REF!, IF(K11="gaz",P11*#REF!,IF(K11="drewno",P11*#REF!,IF(K11="pelet",P11*#REF!,IF(K11="olej opałowy",P11*#REF!,IF(K11="sieć ciepłownicza",0,IF(K11="prąd",0,0)))))))</f>
        <v>0</v>
      </c>
      <c r="W11" s="110">
        <f>IF(K11="węgiel",P11*#REF!, IF(K11="gaz",P11*#REF!, IF(K11="drewno",P11*#REF!,IF(K11="pelet",P11*#REF!,IF(K11="olej opałowy",P11*#REF!,IF(K11="sieć ciepłownicza",0,IF(K11="prąd",0,0)))))))</f>
        <v>0</v>
      </c>
      <c r="X11" s="110">
        <f>IF(K11="węgiel",P11*#REF!,IF(K11="gaz",P11*#REF!, IF(K11="drewno",P11*#REF!,IF(K11="pelet",P11*#REF!,IF(K11="pelet",P11*#REF!,IF(K11="olej opałowy",P11*#REF!,IF(K11="sieć ciepłownicza",0,IF(K11="prąd",0,0))))))))</f>
        <v>0</v>
      </c>
      <c r="Y11" s="29">
        <f t="shared" si="2"/>
        <v>0</v>
      </c>
      <c r="Z11" s="29">
        <f t="shared" si="3"/>
        <v>0</v>
      </c>
      <c r="AA11" s="29" t="e">
        <f>T11+Q11*#REF!</f>
        <v>#REF!</v>
      </c>
      <c r="AB11" s="29">
        <f t="shared" si="4"/>
        <v>0</v>
      </c>
      <c r="AC11" s="29">
        <f t="shared" si="5"/>
        <v>0</v>
      </c>
      <c r="AD11" s="29">
        <f t="shared" si="6"/>
        <v>0</v>
      </c>
      <c r="AE11" s="29">
        <f t="shared" si="7"/>
        <v>0</v>
      </c>
      <c r="AG11" s="90" t="s">
        <v>128</v>
      </c>
      <c r="AH11" s="46"/>
      <c r="AI11" s="93"/>
    </row>
    <row r="12" spans="1:40" ht="14.25" customHeight="1">
      <c r="A12" s="53">
        <v>4</v>
      </c>
      <c r="B12" s="25" t="s">
        <v>21</v>
      </c>
      <c r="C12" s="43" t="s">
        <v>108</v>
      </c>
      <c r="D12">
        <v>23</v>
      </c>
      <c r="E12" s="26">
        <v>1920</v>
      </c>
      <c r="F12" s="24">
        <v>100</v>
      </c>
      <c r="G12" s="24">
        <v>3</v>
      </c>
      <c r="H12" s="24"/>
      <c r="I12" s="24" t="e">
        <f>IF(E12&lt;=1966,#REF!,IF(E12&gt;1966,IF(E12&lt;=1985,#REF!,IF(E12&gt;1985,IF(E12&lt;=1992,#REF!,IF(E12&gt;1992,IF(E12&lt;=1996,#REF!,IF(E12&gt;1996,IF(E12&lt;=2013,#REF!)))))))))</f>
        <v>#REF!</v>
      </c>
      <c r="J12" s="26" t="s">
        <v>33</v>
      </c>
      <c r="K12" s="39" t="s">
        <v>171</v>
      </c>
      <c r="L12" s="24"/>
      <c r="M12" s="40"/>
      <c r="N12" s="28"/>
      <c r="O12" s="28"/>
      <c r="P12" s="56"/>
      <c r="Q12" s="903"/>
      <c r="R12" s="110">
        <f>IF(K12="węgiel",P12*#REF!,IF(K12="gaz",P12*#REF!,IF(K12="drewno",P12*#REF!,IF(K12="pelet",P12*#REF!,IF(K12="olej opałowy",P12*#REF!,IF(K12="sieć ciepłownicza",0,IF(K12="prąd",0,0)))))))</f>
        <v>0</v>
      </c>
      <c r="S12" s="110">
        <f>IF(K12="węgiel",P12*#REF!,IF(K12="gaz",P12*#REF!,IF(K12="drewno",P12*#REF!,IF(K12="pelet",P12*#REF!,IF(K12="olej opałowy",P12*#REF!,IF(K12="sieć ciepłownicza",0,IF(K12="prąd",0,0)))))))</f>
        <v>0</v>
      </c>
      <c r="T12" s="110">
        <f>IF(K12="węgiel",P12*#REF!,IF(K12="gaz",P12*#REF!,IF(K12="drewno",P12*#REF!,IF(K12="pelet",P12*#REF!,IF(K12="olej opałowy",P12*#REF!,IF(K12="sieć ciepłownicza",P12*#REF!,IF(K12="prąd",0,0)))))))</f>
        <v>0</v>
      </c>
      <c r="U12" s="110">
        <f>IF(K12="węgiel",P12*#REF!,IF(K12="gaz",P12*#REF!,IF(K12="drewno",P12*#REF!,IF(K12="pelet",P12*#REF!,IF(K12="olej opałowy",P12*#REF!,IF(K12="sieć ciepłownicza",0,IF(K12="prąd",0,0)))))))</f>
        <v>0</v>
      </c>
      <c r="V12" s="110">
        <f>IF(K12="węgiel",P12*#REF!, IF(K12="gaz",P12*#REF!,IF(K12="drewno",P12*#REF!,IF(K12="pelet",P12*#REF!,IF(K12="olej opałowy",P12*#REF!,IF(K12="sieć ciepłownicza",0,IF(K12="prąd",0,0)))))))</f>
        <v>0</v>
      </c>
      <c r="W12" s="110">
        <f>IF(K12="węgiel",P12*#REF!, IF(K12="gaz",P12*#REF!, IF(K12="drewno",P12*#REF!,IF(K12="pelet",P12*#REF!,IF(K12="olej opałowy",P12*#REF!,IF(K12="sieć ciepłownicza",0,IF(K12="prąd",0,0)))))))</f>
        <v>0</v>
      </c>
      <c r="X12" s="110">
        <f>IF(K12="węgiel",P12*#REF!,IF(K12="gaz",P12*#REF!, IF(K12="drewno",P12*#REF!,IF(K12="pelet",P12*#REF!,IF(K12="pelet",P12*#REF!,IF(K12="olej opałowy",P12*#REF!,IF(K12="sieć ciepłownicza",0,IF(K12="prąd",0,0))))))))</f>
        <v>0</v>
      </c>
      <c r="Y12" s="29">
        <f t="shared" si="2"/>
        <v>0</v>
      </c>
      <c r="Z12" s="29">
        <f t="shared" si="3"/>
        <v>0</v>
      </c>
      <c r="AA12" s="29" t="e">
        <f>T12+Q12*#REF!</f>
        <v>#REF!</v>
      </c>
      <c r="AB12" s="29">
        <f t="shared" si="4"/>
        <v>0</v>
      </c>
      <c r="AC12" s="29">
        <f t="shared" si="5"/>
        <v>0</v>
      </c>
      <c r="AD12" s="29">
        <f t="shared" si="6"/>
        <v>0</v>
      </c>
      <c r="AE12" s="29">
        <f t="shared" si="7"/>
        <v>0</v>
      </c>
      <c r="AG12" s="25" t="s">
        <v>119</v>
      </c>
      <c r="AH12" s="46">
        <f>SUM(AH5:AH11)</f>
        <v>0</v>
      </c>
      <c r="AI12" s="93"/>
    </row>
    <row r="13" spans="1:40">
      <c r="G13" s="25" t="s">
        <v>31</v>
      </c>
      <c r="H13" s="41" t="e">
        <f>J13/$J$14</f>
        <v>#DIV/0!</v>
      </c>
      <c r="I13" s="25" t="s">
        <v>121</v>
      </c>
      <c r="J13" s="39">
        <f>COUNTIF(J6:J12,"brak")</f>
        <v>0</v>
      </c>
      <c r="K13" s="91" t="s">
        <v>174</v>
      </c>
      <c r="L13" s="91"/>
      <c r="M13" s="91"/>
      <c r="N13" s="91"/>
      <c r="O13" s="91"/>
      <c r="P13" s="91"/>
      <c r="Q13" s="92">
        <f>Q6</f>
        <v>27</v>
      </c>
      <c r="Y13" s="45" t="e">
        <f>SUM(Y6:Y12)</f>
        <v>#REF!</v>
      </c>
      <c r="Z13" s="45" t="e">
        <f t="shared" ref="Z13:AE13" si="8">SUM(Z6:Z12)</f>
        <v>#REF!</v>
      </c>
      <c r="AA13" s="45" t="e">
        <f t="shared" si="8"/>
        <v>#REF!</v>
      </c>
      <c r="AB13" s="58" t="e">
        <f t="shared" si="8"/>
        <v>#REF!</v>
      </c>
      <c r="AC13" s="45" t="e">
        <f t="shared" si="8"/>
        <v>#REF!</v>
      </c>
      <c r="AD13" s="45" t="e">
        <f t="shared" si="8"/>
        <v>#REF!</v>
      </c>
      <c r="AE13" s="45" t="e">
        <f t="shared" si="8"/>
        <v>#REF!</v>
      </c>
    </row>
    <row r="14" spans="1:40">
      <c r="J14" s="23">
        <f>SUM(J13:J13)</f>
        <v>0</v>
      </c>
      <c r="Y14" s="57" t="e">
        <f>Y13</f>
        <v>#REF!</v>
      </c>
      <c r="Z14" s="57" t="e">
        <f>Z13</f>
        <v>#REF!</v>
      </c>
      <c r="AA14" s="23" t="e">
        <f>AA13/100</f>
        <v>#REF!</v>
      </c>
      <c r="AB14" s="57" t="e">
        <f>AB13</f>
        <v>#REF!</v>
      </c>
      <c r="AC14" s="57" t="e">
        <f>AC13</f>
        <v>#REF!</v>
      </c>
      <c r="AD14" s="57" t="e">
        <f>AD13</f>
        <v>#REF!</v>
      </c>
      <c r="AE14" s="57" t="e">
        <f>AE13</f>
        <v>#REF!</v>
      </c>
      <c r="AK14" s="95"/>
      <c r="AL14" s="95"/>
    </row>
    <row r="15" spans="1:40" ht="15">
      <c r="N15" s="30"/>
      <c r="O15" s="54"/>
      <c r="P15" s="54"/>
      <c r="AK15" s="59"/>
      <c r="AL15" s="59"/>
    </row>
    <row r="16" spans="1:40">
      <c r="D16" s="25" t="s">
        <v>129</v>
      </c>
      <c r="N16" s="55"/>
      <c r="O16" s="54"/>
      <c r="P16" s="54"/>
    </row>
    <row r="17" spans="1:38" ht="48" customHeight="1">
      <c r="C17" s="49"/>
      <c r="D17" s="51">
        <v>850</v>
      </c>
      <c r="E17" s="47" t="s">
        <v>130</v>
      </c>
      <c r="H17" s="23" t="s">
        <v>120</v>
      </c>
      <c r="N17" s="55"/>
      <c r="O17" s="54"/>
      <c r="P17" s="54"/>
      <c r="AK17" s="59"/>
      <c r="AL17" s="59"/>
    </row>
    <row r="18" spans="1:38" ht="15">
      <c r="C18" s="50"/>
      <c r="D18" s="52">
        <v>1584</v>
      </c>
      <c r="E18" s="48" t="s">
        <v>98</v>
      </c>
      <c r="H18" s="23">
        <f>520</f>
        <v>520</v>
      </c>
      <c r="J18" s="23" t="s">
        <v>97</v>
      </c>
      <c r="N18" s="55"/>
      <c r="O18" s="54"/>
      <c r="P18" s="54"/>
      <c r="AK18" s="59"/>
      <c r="AL18" s="59"/>
    </row>
    <row r="19" spans="1:38">
      <c r="C19" s="23">
        <v>3.7</v>
      </c>
      <c r="D19">
        <f>D18/D17</f>
        <v>1.8635294117647059</v>
      </c>
      <c r="E19" s="23" t="s">
        <v>131</v>
      </c>
      <c r="N19" s="55"/>
      <c r="O19" s="54"/>
      <c r="P19" s="54"/>
    </row>
    <row r="20" spans="1:38">
      <c r="C20" s="23" t="s">
        <v>134</v>
      </c>
      <c r="D20" t="e">
        <f>(#REF!+#REF!)/D21</f>
        <v>#REF!</v>
      </c>
      <c r="E20" s="23" t="e">
        <f>D20*E21/D21</f>
        <v>#REF!</v>
      </c>
      <c r="F20" s="23" t="s">
        <v>133</v>
      </c>
      <c r="N20" s="30"/>
      <c r="O20" s="54"/>
    </row>
    <row r="21" spans="1:38">
      <c r="C21" s="23" t="s">
        <v>132</v>
      </c>
      <c r="D21">
        <v>191</v>
      </c>
      <c r="E21" s="23">
        <f>D21*D19</f>
        <v>355.93411764705883</v>
      </c>
    </row>
    <row r="22" spans="1:38" ht="15">
      <c r="G22" s="896" t="s">
        <v>125</v>
      </c>
      <c r="H22" s="896"/>
      <c r="N22" s="30"/>
    </row>
    <row r="23" spans="1:38">
      <c r="G23" s="25" t="s">
        <v>122</v>
      </c>
      <c r="H23" s="25">
        <v>2707</v>
      </c>
    </row>
    <row r="24" spans="1:38">
      <c r="G24" s="25" t="s">
        <v>123</v>
      </c>
      <c r="H24" s="3">
        <v>241161</v>
      </c>
    </row>
    <row r="25" spans="1:38" ht="15">
      <c r="A25" s="23"/>
      <c r="D25" s="23"/>
      <c r="G25" s="25" t="s">
        <v>99</v>
      </c>
      <c r="H25" s="42" t="e">
        <f>H24/#REF!*#REF!</f>
        <v>#REF!</v>
      </c>
      <c r="R25" s="23"/>
      <c r="S25" s="23"/>
      <c r="T25" s="23"/>
      <c r="U25" s="23"/>
      <c r="V25" s="23"/>
      <c r="W25" s="23"/>
    </row>
    <row r="29" spans="1:38">
      <c r="K29" s="23" t="s">
        <v>175</v>
      </c>
    </row>
  </sheetData>
  <mergeCells count="28">
    <mergeCell ref="G22:H22"/>
    <mergeCell ref="G5:H5"/>
    <mergeCell ref="A6:A7"/>
    <mergeCell ref="Q6:Q12"/>
    <mergeCell ref="A8:A9"/>
    <mergeCell ref="A10:A11"/>
    <mergeCell ref="C10:C11"/>
    <mergeCell ref="AG3:AI3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X3"/>
    <mergeCell ref="K1:AE1"/>
    <mergeCell ref="K2:Q2"/>
    <mergeCell ref="Y2:AE3"/>
    <mergeCell ref="A3:A4"/>
    <mergeCell ref="B3:B4"/>
    <mergeCell ref="C3:C4"/>
    <mergeCell ref="D3:D4"/>
    <mergeCell ref="E3:E4"/>
    <mergeCell ref="F3:F4"/>
    <mergeCell ref="G3:H3"/>
  </mergeCells>
  <dataValidations disablePrompts="1" count="2">
    <dataValidation type="list" allowBlank="1" showInputMessage="1" showErrorMessage="1" sqref="J6:J12" xr:uid="{00000000-0002-0000-0F00-000000000000}">
      <formula1>#REF!</formula1>
    </dataValidation>
    <dataValidation type="list" allowBlank="1" showInputMessage="1" showErrorMessage="1" sqref="L6:L12 K6:K11 B6:B12" xr:uid="{00000000-0002-0000-0F00-000001000000}">
      <formula1>#REF!</formula1>
    </dataValidation>
  </dataValidations>
  <pageMargins left="0.7" right="0.7" top="0.75" bottom="0.75" header="0.3" footer="0.3"/>
  <pageSetup paperSize="9" scale="75" orientation="landscape" r:id="rId1"/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K67"/>
  <sheetViews>
    <sheetView view="pageBreakPreview" zoomScale="145" zoomScaleNormal="100" zoomScaleSheetLayoutView="145" workbookViewId="0">
      <selection activeCell="G71" sqref="G71"/>
    </sheetView>
  </sheetViews>
  <sheetFormatPr defaultRowHeight="14.25"/>
  <cols>
    <col min="1" max="1" width="3.75" customWidth="1"/>
    <col min="2" max="3" width="9" customWidth="1"/>
    <col min="4" max="4" width="15.25" customWidth="1"/>
    <col min="5" max="5" width="7.75" customWidth="1"/>
    <col min="6" max="14" width="9" customWidth="1"/>
    <col min="15" max="15" width="7.25" customWidth="1"/>
    <col min="16" max="16" width="9.125" bestFit="1" customWidth="1"/>
    <col min="17" max="20" width="9" customWidth="1"/>
    <col min="21" max="21" width="9.125" bestFit="1" customWidth="1"/>
    <col min="22" max="46" width="9" customWidth="1"/>
    <col min="47" max="47" width="9.125" customWidth="1"/>
    <col min="48" max="49" width="5" bestFit="1" customWidth="1"/>
    <col min="50" max="50" width="3.875" customWidth="1"/>
    <col min="51" max="51" width="4.125" customWidth="1"/>
    <col min="52" max="52" width="4.5" customWidth="1"/>
    <col min="53" max="53" width="5.125" customWidth="1"/>
    <col min="54" max="54" width="5.5" customWidth="1"/>
    <col min="55" max="91" width="9" customWidth="1"/>
  </cols>
  <sheetData>
    <row r="1" spans="1:89" ht="15" thickBot="1">
      <c r="A1" s="380" t="s">
        <v>260</v>
      </c>
      <c r="B1" s="380"/>
      <c r="C1" s="380"/>
      <c r="D1" s="380"/>
      <c r="E1" s="380"/>
      <c r="F1" s="380"/>
      <c r="G1" s="380"/>
      <c r="H1" s="380"/>
      <c r="I1" s="380"/>
      <c r="J1" s="380"/>
      <c r="K1" s="380"/>
      <c r="L1" s="380"/>
      <c r="M1" s="380"/>
      <c r="N1" s="380"/>
      <c r="O1" s="380"/>
      <c r="P1" s="380"/>
      <c r="Q1" s="380"/>
      <c r="R1" s="380"/>
      <c r="S1" s="380"/>
      <c r="T1" s="380"/>
      <c r="U1" s="380"/>
      <c r="V1" s="380"/>
      <c r="W1" s="380"/>
      <c r="X1" s="380"/>
      <c r="Y1" s="380"/>
      <c r="Z1" s="380"/>
      <c r="AA1" s="380"/>
      <c r="AB1" s="380"/>
      <c r="AC1" s="380"/>
      <c r="AD1" s="380"/>
      <c r="AE1" s="380"/>
      <c r="AF1" s="380"/>
      <c r="AG1" s="380"/>
      <c r="AH1" s="380"/>
      <c r="AI1" s="380"/>
      <c r="AJ1" s="380"/>
      <c r="AK1" s="380"/>
      <c r="AL1" s="380"/>
      <c r="AM1" s="380"/>
      <c r="AN1" s="380"/>
      <c r="AO1" s="381"/>
      <c r="AP1" s="381"/>
      <c r="AQ1" s="381"/>
      <c r="AR1" s="381"/>
      <c r="AS1" s="381"/>
      <c r="AT1" s="381"/>
      <c r="AU1" s="381"/>
      <c r="AV1" s="381"/>
      <c r="AW1" s="381"/>
      <c r="AX1" s="381"/>
      <c r="AY1" s="380"/>
      <c r="AZ1" s="380"/>
      <c r="BA1" s="380"/>
      <c r="BB1" s="380"/>
      <c r="BC1" s="380"/>
      <c r="BD1" s="380"/>
    </row>
    <row r="2" spans="1:89" s="238" customFormat="1" ht="8.25" customHeight="1">
      <c r="A2" s="371" t="s">
        <v>4</v>
      </c>
      <c r="B2" s="373" t="s">
        <v>144</v>
      </c>
      <c r="C2" s="374"/>
      <c r="D2" s="377" t="s">
        <v>145</v>
      </c>
      <c r="E2" s="365" t="s">
        <v>147</v>
      </c>
      <c r="F2" s="329" t="s">
        <v>24</v>
      </c>
      <c r="G2" s="329" t="s">
        <v>148</v>
      </c>
      <c r="H2" s="329" t="s">
        <v>149</v>
      </c>
      <c r="I2" s="329" t="s">
        <v>150</v>
      </c>
      <c r="J2" s="329" t="s">
        <v>240</v>
      </c>
      <c r="K2" s="367" t="s">
        <v>152</v>
      </c>
      <c r="L2" s="368"/>
      <c r="M2" s="329" t="s">
        <v>34</v>
      </c>
      <c r="N2" s="329" t="s">
        <v>77</v>
      </c>
      <c r="O2" s="329" t="s">
        <v>25</v>
      </c>
      <c r="P2" s="329" t="s">
        <v>30</v>
      </c>
      <c r="Q2" s="329" t="s">
        <v>83</v>
      </c>
      <c r="R2" s="329" t="s">
        <v>306</v>
      </c>
      <c r="S2" s="329" t="s">
        <v>84</v>
      </c>
      <c r="T2" s="329" t="s">
        <v>78</v>
      </c>
      <c r="U2" s="329" t="s">
        <v>118</v>
      </c>
      <c r="V2" s="329" t="s">
        <v>47</v>
      </c>
      <c r="W2" s="329" t="s">
        <v>96</v>
      </c>
      <c r="X2" s="329" t="s">
        <v>47</v>
      </c>
      <c r="Y2" s="361" t="s">
        <v>80</v>
      </c>
      <c r="Z2" s="328"/>
      <c r="AA2" s="328"/>
      <c r="AB2" s="328"/>
      <c r="AC2" s="328"/>
      <c r="AD2" s="328"/>
      <c r="AE2" s="362"/>
      <c r="AF2" s="328">
        <v>200</v>
      </c>
      <c r="AG2" s="328" t="s">
        <v>304</v>
      </c>
      <c r="AH2" s="328"/>
      <c r="AI2" s="328"/>
      <c r="AJ2" s="328"/>
      <c r="AK2" s="328"/>
      <c r="AL2" s="362"/>
      <c r="AM2" s="361" t="s">
        <v>81</v>
      </c>
      <c r="AN2" s="328"/>
      <c r="AO2" s="328"/>
      <c r="AP2" s="328"/>
      <c r="AQ2" s="328"/>
      <c r="AR2" s="328"/>
      <c r="AS2" s="362"/>
      <c r="AT2" s="329" t="s">
        <v>153</v>
      </c>
      <c r="AU2" s="329" t="s">
        <v>154</v>
      </c>
      <c r="AV2" s="906" t="s">
        <v>82</v>
      </c>
      <c r="AW2" s="907"/>
      <c r="AX2" s="907"/>
      <c r="AY2" s="907"/>
      <c r="AZ2" s="907"/>
      <c r="BA2" s="907"/>
      <c r="BB2" s="908"/>
      <c r="BC2" s="368" t="s">
        <v>85</v>
      </c>
      <c r="BD2" s="329" t="s">
        <v>89</v>
      </c>
      <c r="BE2" s="329" t="s">
        <v>253</v>
      </c>
      <c r="BF2" s="329" t="s">
        <v>156</v>
      </c>
      <c r="BG2" s="329" t="s">
        <v>89</v>
      </c>
      <c r="BH2" s="329" t="s">
        <v>157</v>
      </c>
      <c r="BI2" s="329" t="s">
        <v>308</v>
      </c>
      <c r="BJ2" s="329" t="s">
        <v>309</v>
      </c>
      <c r="BK2" s="363" t="s">
        <v>310</v>
      </c>
      <c r="BN2" s="112" t="s">
        <v>114</v>
      </c>
      <c r="BO2" s="113" t="s">
        <v>115</v>
      </c>
      <c r="BP2" s="239" t="s">
        <v>38</v>
      </c>
      <c r="BQ2" s="113" t="s">
        <v>115</v>
      </c>
      <c r="BR2" s="239" t="s">
        <v>40</v>
      </c>
      <c r="BS2" s="113" t="s">
        <v>115</v>
      </c>
      <c r="BT2" s="239" t="s">
        <v>42</v>
      </c>
      <c r="BU2" s="113" t="s">
        <v>115</v>
      </c>
      <c r="BV2" s="239" t="s">
        <v>44</v>
      </c>
      <c r="BW2" s="169"/>
      <c r="BX2" s="76" t="s">
        <v>8</v>
      </c>
      <c r="BY2" s="77" t="s">
        <v>116</v>
      </c>
      <c r="BZ2" s="77" t="s">
        <v>79</v>
      </c>
      <c r="CA2" s="77" t="s">
        <v>27</v>
      </c>
      <c r="CB2" s="77" t="s">
        <v>117</v>
      </c>
      <c r="CC2" s="111" t="s">
        <v>29</v>
      </c>
      <c r="CD2" s="112" t="s">
        <v>8</v>
      </c>
      <c r="CE2" s="113" t="s">
        <v>116</v>
      </c>
      <c r="CF2" s="113" t="s">
        <v>79</v>
      </c>
      <c r="CG2" s="113" t="s">
        <v>27</v>
      </c>
      <c r="CH2" s="113" t="s">
        <v>117</v>
      </c>
      <c r="CI2" s="114" t="s">
        <v>29</v>
      </c>
    </row>
    <row r="3" spans="1:89" s="238" customFormat="1" ht="8.25">
      <c r="A3" s="372"/>
      <c r="B3" s="375"/>
      <c r="C3" s="376"/>
      <c r="D3" s="378"/>
      <c r="E3" s="366"/>
      <c r="F3" s="330"/>
      <c r="G3" s="330"/>
      <c r="H3" s="330"/>
      <c r="I3" s="330"/>
      <c r="J3" s="330"/>
      <c r="K3" s="369"/>
      <c r="L3" s="370"/>
      <c r="M3" s="330"/>
      <c r="N3" s="330"/>
      <c r="O3" s="330"/>
      <c r="P3" s="330"/>
      <c r="Q3" s="330"/>
      <c r="R3" s="330"/>
      <c r="S3" s="330"/>
      <c r="T3" s="330"/>
      <c r="U3" s="330"/>
      <c r="V3" s="330"/>
      <c r="W3" s="330"/>
      <c r="X3" s="330"/>
      <c r="Y3" s="181" t="s">
        <v>66</v>
      </c>
      <c r="Z3" s="181" t="s">
        <v>67</v>
      </c>
      <c r="AA3" s="181" t="s">
        <v>68</v>
      </c>
      <c r="AB3" s="181" t="s">
        <v>69</v>
      </c>
      <c r="AC3" s="181" t="s">
        <v>70</v>
      </c>
      <c r="AD3" s="181" t="s">
        <v>71</v>
      </c>
      <c r="AE3" s="181" t="s">
        <v>72</v>
      </c>
      <c r="AF3" s="181" t="s">
        <v>66</v>
      </c>
      <c r="AG3" s="181" t="s">
        <v>67</v>
      </c>
      <c r="AH3" s="181" t="s">
        <v>68</v>
      </c>
      <c r="AI3" s="181" t="s">
        <v>69</v>
      </c>
      <c r="AJ3" s="181" t="s">
        <v>70</v>
      </c>
      <c r="AK3" s="181" t="s">
        <v>71</v>
      </c>
      <c r="AL3" s="181" t="s">
        <v>72</v>
      </c>
      <c r="AM3" s="181" t="s">
        <v>66</v>
      </c>
      <c r="AN3" s="181" t="s">
        <v>67</v>
      </c>
      <c r="AO3" s="181" t="s">
        <v>68</v>
      </c>
      <c r="AP3" s="181" t="s">
        <v>69</v>
      </c>
      <c r="AQ3" s="181" t="s">
        <v>70</v>
      </c>
      <c r="AR3" s="181" t="s">
        <v>71</v>
      </c>
      <c r="AS3" s="181" t="s">
        <v>72</v>
      </c>
      <c r="AT3" s="330"/>
      <c r="AU3" s="330"/>
      <c r="AV3" s="181" t="s">
        <v>66</v>
      </c>
      <c r="AW3" s="181" t="s">
        <v>67</v>
      </c>
      <c r="AX3" s="181" t="s">
        <v>100</v>
      </c>
      <c r="AY3" s="181" t="s">
        <v>69</v>
      </c>
      <c r="AZ3" s="181" t="s">
        <v>70</v>
      </c>
      <c r="BA3" s="181" t="s">
        <v>71</v>
      </c>
      <c r="BB3" s="350" t="s">
        <v>72</v>
      </c>
      <c r="BC3" s="370"/>
      <c r="BD3" s="330"/>
      <c r="BE3" s="330"/>
      <c r="BF3" s="330"/>
      <c r="BG3" s="330"/>
      <c r="BH3" s="330"/>
      <c r="BI3" s="330"/>
      <c r="BJ3" s="330"/>
      <c r="BK3" s="364"/>
      <c r="BL3" s="170"/>
      <c r="BN3" s="240"/>
      <c r="BO3" s="237"/>
      <c r="BP3" s="237"/>
      <c r="BQ3" s="237"/>
      <c r="BR3" s="237"/>
      <c r="BS3" s="237"/>
      <c r="BT3" s="237"/>
      <c r="BU3" s="237"/>
      <c r="BV3" s="237"/>
      <c r="BW3" s="241"/>
      <c r="BX3" s="237"/>
      <c r="BY3" s="237"/>
      <c r="BZ3" s="237"/>
      <c r="CA3" s="237"/>
      <c r="CB3" s="237"/>
      <c r="CC3" s="237"/>
      <c r="CD3" s="240"/>
      <c r="CE3" s="237"/>
      <c r="CF3" s="237"/>
      <c r="CG3" s="237"/>
      <c r="CH3" s="237"/>
      <c r="CI3" s="241"/>
    </row>
    <row r="4" spans="1:89" s="238" customFormat="1" ht="9" thickBot="1">
      <c r="A4" s="325">
        <v>1</v>
      </c>
      <c r="B4" s="326"/>
      <c r="C4" s="326"/>
      <c r="D4" s="327">
        <v>2</v>
      </c>
      <c r="E4" s="357">
        <v>3</v>
      </c>
      <c r="F4" s="348">
        <v>4</v>
      </c>
      <c r="G4" s="348">
        <v>5</v>
      </c>
      <c r="H4" s="348">
        <v>6</v>
      </c>
      <c r="I4" s="348">
        <v>7</v>
      </c>
      <c r="J4" s="348">
        <v>8</v>
      </c>
      <c r="K4" s="382">
        <v>6</v>
      </c>
      <c r="L4" s="353"/>
      <c r="M4" s="348">
        <v>5</v>
      </c>
      <c r="N4" s="348">
        <v>10</v>
      </c>
      <c r="O4" s="244">
        <v>4</v>
      </c>
      <c r="P4" s="348">
        <v>5</v>
      </c>
      <c r="Q4" s="348">
        <v>6</v>
      </c>
      <c r="R4" s="348">
        <v>100</v>
      </c>
      <c r="S4" s="244">
        <v>7</v>
      </c>
      <c r="T4" s="348">
        <v>15</v>
      </c>
      <c r="U4" s="348">
        <v>7</v>
      </c>
      <c r="V4" s="348">
        <v>8</v>
      </c>
      <c r="W4" s="348">
        <v>9</v>
      </c>
      <c r="X4" s="348">
        <v>10</v>
      </c>
      <c r="Y4" s="348">
        <v>15</v>
      </c>
      <c r="Z4" s="348">
        <v>16</v>
      </c>
      <c r="AA4" s="348">
        <v>17</v>
      </c>
      <c r="AB4" s="348">
        <v>18</v>
      </c>
      <c r="AC4" s="348">
        <v>19</v>
      </c>
      <c r="AD4" s="348">
        <v>20</v>
      </c>
      <c r="AE4" s="348">
        <v>21</v>
      </c>
      <c r="AF4" s="348"/>
      <c r="AG4" s="348"/>
      <c r="AH4" s="348"/>
      <c r="AI4" s="348"/>
      <c r="AJ4" s="348"/>
      <c r="AK4" s="348"/>
      <c r="AL4" s="348"/>
      <c r="AM4" s="348">
        <v>29</v>
      </c>
      <c r="AN4" s="348">
        <v>30</v>
      </c>
      <c r="AO4" s="348">
        <v>31</v>
      </c>
      <c r="AP4" s="348">
        <v>32</v>
      </c>
      <c r="AQ4" s="348">
        <v>33</v>
      </c>
      <c r="AR4" s="348">
        <v>34</v>
      </c>
      <c r="AS4" s="348">
        <v>35</v>
      </c>
      <c r="AT4" s="348">
        <v>9</v>
      </c>
      <c r="AU4" s="348">
        <v>8</v>
      </c>
      <c r="AV4" s="348">
        <v>9</v>
      </c>
      <c r="AW4" s="348">
        <v>10</v>
      </c>
      <c r="AX4" s="348">
        <v>11</v>
      </c>
      <c r="AY4" s="348">
        <f t="shared" ref="AY4:BK4" si="0">AX4+1</f>
        <v>12</v>
      </c>
      <c r="AZ4" s="348">
        <f t="shared" si="0"/>
        <v>13</v>
      </c>
      <c r="BA4" s="348">
        <f t="shared" si="0"/>
        <v>14</v>
      </c>
      <c r="BB4" s="352">
        <f t="shared" si="0"/>
        <v>15</v>
      </c>
      <c r="BC4" s="353">
        <f t="shared" si="0"/>
        <v>16</v>
      </c>
      <c r="BD4" s="348">
        <f t="shared" si="0"/>
        <v>17</v>
      </c>
      <c r="BE4" s="348">
        <f t="shared" si="0"/>
        <v>18</v>
      </c>
      <c r="BF4" s="244">
        <f t="shared" si="0"/>
        <v>19</v>
      </c>
      <c r="BG4" s="348">
        <f t="shared" si="0"/>
        <v>20</v>
      </c>
      <c r="BH4" s="348">
        <f t="shared" si="0"/>
        <v>21</v>
      </c>
      <c r="BI4" s="348">
        <f t="shared" si="0"/>
        <v>22</v>
      </c>
      <c r="BJ4" s="348">
        <f t="shared" si="0"/>
        <v>23</v>
      </c>
      <c r="BK4" s="348">
        <f t="shared" si="0"/>
        <v>24</v>
      </c>
      <c r="BN4" s="245"/>
      <c r="BO4" s="87"/>
      <c r="BP4" s="87"/>
      <c r="BQ4" s="87"/>
      <c r="BR4" s="87"/>
      <c r="BS4" s="87"/>
      <c r="BT4" s="87"/>
      <c r="BU4" s="87"/>
      <c r="BV4" s="87"/>
      <c r="BW4" s="246"/>
      <c r="BX4" s="87"/>
      <c r="BY4" s="87"/>
      <c r="BZ4" s="87"/>
      <c r="CA4" s="87"/>
      <c r="CB4" s="87"/>
      <c r="CC4" s="87"/>
      <c r="CD4" s="245"/>
      <c r="CE4" s="87"/>
      <c r="CF4" s="87"/>
      <c r="CG4" s="87"/>
      <c r="CH4" s="87"/>
      <c r="CI4" s="246"/>
    </row>
    <row r="5" spans="1:89" s="236" customFormat="1" ht="8.25">
      <c r="A5" s="360" t="s">
        <v>307</v>
      </c>
      <c r="B5" s="234"/>
      <c r="C5" s="347" t="b">
        <f t="shared" ref="C5:C11" si="1">IF(ISTEXT(D5),1)</f>
        <v>0</v>
      </c>
      <c r="D5" s="399"/>
      <c r="E5" s="234"/>
      <c r="F5" s="233"/>
      <c r="G5" s="233"/>
      <c r="H5" s="231"/>
      <c r="I5" s="231"/>
      <c r="J5" s="231"/>
      <c r="K5" s="231"/>
      <c r="L5" s="231"/>
      <c r="M5" s="231"/>
      <c r="N5" s="231"/>
      <c r="O5" s="400"/>
      <c r="P5" s="231"/>
      <c r="Q5" s="232"/>
      <c r="R5" s="232"/>
      <c r="S5" s="232"/>
      <c r="T5" s="231"/>
      <c r="U5" s="354">
        <f>X5</f>
        <v>0</v>
      </c>
      <c r="V5" s="355">
        <f>IF(N5="kompletna",M5*G5*0.0036*'[3]Założenia,wskaźniki, listy'!$H$13,IF(N5="częściowa",M5*G5*0.0036*'[3]Założenia,wskaźniki, listy'!$H$14,IF(N5="brak",M5*G5*0.0036*'[3]Założenia,wskaźniki, listy'!$H$15,0)))</f>
        <v>0</v>
      </c>
      <c r="W5" s="182">
        <f>K5*'[4]Założenia,wskaźniki, listy'!$L$16</f>
        <v>0</v>
      </c>
      <c r="X5" s="182">
        <f>IF(O5="węgiel",P5*'[4]Założenia,wskaźniki, listy'!$B$4,IF(O5="gaz",P5*'[4]Założenia,wskaźniki, listy'!$B$5,IF(O5="drewno",P5*'[4]Założenia,wskaźniki, listy'!$B$6,IF(O5="pelet",P5*'[4]Założenia,wskaźniki, listy'!$B$7,IF(O5="olej opałowy",P5*'[4]Założenia,wskaźniki, listy'!$B$8,IF(O5="sieć ciepłownicza",0,0))))))</f>
        <v>0</v>
      </c>
      <c r="Y5" s="182">
        <f>IF(O5="węgiel",W5*'[4]Założenia,wskaźniki, listy'!$C$44,IF(O5="gaz",W5*'[4]Założenia,wskaźniki, listy'!$D$44,IF(O5="drewno",W5*'[4]Założenia,wskaźniki, listy'!$E$44,IF(O5="pelet",W5*'[4]Założenia,wskaźniki, listy'!$F$44,IF(O5="olej opałowy",W5*'[4]Założenia,wskaźniki, listy'!$G$44,IF(O5="sieć ciepłownicza",0,IF(O5="prąd",0,0)))))))</f>
        <v>0</v>
      </c>
      <c r="Z5" s="182">
        <f>IF(P5="węgiel",X5*'[5]Założenia,wskaźniki, listy'!$C$45,IF(P5="gaz",X5*'[5]Założenia,wskaźniki, listy'!$D$45,IF(P5="drewno",X5*'[5]Założenia,wskaźniki, listy'!$E$45,IF(P5="pelet",X5*'[5]Założenia,wskaźniki, listy'!$F$45,IF(P5="olej opałowy",X5*'[5]Założenia,wskaźniki, listy'!$G$45,IF(P5="sieć ciepłownicza",0,IF(P5="prąd",0,0)))))))</f>
        <v>0</v>
      </c>
      <c r="AA5" s="182">
        <f>IF(P5="węgiel",X5*'[5]Założenia,wskaźniki, listy'!$C$46,IF(P5="gaz",X5*'[5]Założenia,wskaźniki, listy'!$D$46,IF(P5="drewno",X5*'[5]Założenia,wskaźniki, listy'!$E$46,IF(P5="pelet",X5*'[5]Założenia,wskaźniki, listy'!$F$46,IF(P5="olej opałowy",X5*'[5]Założenia,wskaźniki, listy'!$G$46,IF(P5="sieć ciepłownicza",0,IF(P5="prąd",0,0)))))))</f>
        <v>0</v>
      </c>
      <c r="AB5" s="182">
        <f>IF(P5="węgiel",X5*'[5]Założenia,wskaźniki, listy'!$C$47,IF(P5="gaz",X5*'[5]Założenia,wskaźniki, listy'!$D$47,IF(P5="drewno",X5*'[5]Założenia,wskaźniki, listy'!$E$47,IF(P5="pelet",X5*'[5]Założenia,wskaźniki, listy'!$F$47,IF(P5="olej opałowy",X5*'[5]Założenia,wskaźniki, listy'!$G$47,IF(P5="sieć ciepłownicza",0,IF(P5="prąd",0,0)))))))</f>
        <v>0</v>
      </c>
      <c r="AC5" s="182">
        <f>IF(P5="węgiel",X5*'[5]Założenia,wskaźniki, listy'!$C$48,IF(P5="gaz",X5*'[5]Założenia,wskaźniki, listy'!$D$48,IF(P5="drewno",X5*'[5]Założenia,wskaźniki, listy'!$E$48,IF(P5="pelet",X5*'[5]Założenia,wskaźniki, listy'!$F$48,IF(P5="olej opałowy",X5*'[5]Założenia,wskaźniki, listy'!$G$48,IF(P5="sieć ciepłownicza",0,IF(P5="prąd",0,0)))))))</f>
        <v>0</v>
      </c>
      <c r="AD5" s="182">
        <f>IF(P5="węgiel",X5*'[5]Założenia,wskaźniki, listy'!$C$49,IF(P5="gaz",X5*'[5]Założenia,wskaźniki, listy'!$D$49,IF(P5="drewno",X5*'[5]Założenia,wskaźniki, listy'!$E$49,IF(P5="pelet",X5*'[5]Założenia,wskaźniki, listy'!$F$49,IF(P5="olej opałowy",X5*'[5]Założenia,wskaźniki, listy'!$G$49,IF(P5="sieć ciepłownicza",0,IF(P5="prąd",0,0)))))))</f>
        <v>0</v>
      </c>
      <c r="AE5" s="182">
        <f>IF(P5="węgiel",X5*'[5]Założenia,wskaźniki, listy'!$C$50,IF(P5="gaz",X5*'[5]Założenia,wskaźniki, listy'!$D$50,IF(P5="drewno",X5*'[5]Założenia,wskaźniki, listy'!$E$50,IF(P5="pelet",X5*'[5]Założenia,wskaźniki, listy'!$F$50,IF(P5="olej opałowy",X5*'[5]Założenia,wskaźniki, listy'!$G$50,IF(P5="sieć ciepłownicza",0,IF(P5="prąd",0,0)))))))</f>
        <v>0</v>
      </c>
      <c r="AF5" s="182">
        <f>IF(O5="węgiel",X5*[3]Z!$C$44,IF(O5="gaz",X5*[3]Z!$D$44,IF(O5="drewno",X5*[3]Z!$E$44,IF(O5="pelet",X5*[3]Z!$F$44,IF(O5="olej opałowy",X5*[3]Z!$G$44,IF(O5="sieć ciepłownicza",0,IF(O5="prąd",0,0)))))))</f>
        <v>0</v>
      </c>
      <c r="AG5" s="182">
        <f>IF(O5="węgiel",X5*[3]Z!$C$45,IF(O5="gaz",X5*[3]Z!$D$45,IF(O5="drewno",X5*[3]Z!$E$45,IF(O5="pelet",X5*[3]Z!$F$45,IF(O5="olej opałowy",X5*[3]Z!$G$45,IF(O5="sieć ciepłownicza",0,IF(O5="prąd",0,0)))))))</f>
        <v>0</v>
      </c>
      <c r="AH5" s="182">
        <f>IF(O5="węgiel",X5*[3]Z!$C$46,IF(O5="gaz",X5*[3]Z!$D$46,IF(O5="drewno",X5*[3]Z!$E$46,IF(O5="pelet",X5*[3]Z!$F$46,IF(O5="olej opałowy",X5*[3]Z!$G$46,IF(O5="sieć ciepłownicza",0,IF(O5="prąd",0,0)))))))</f>
        <v>0</v>
      </c>
      <c r="AI5" s="182">
        <f>IF(O5="węgiel",X5*[3]Z!$C$47,IF(O5="gaz",X5*[3]Z!$D$47,IF(O5="drewno",X5*[3]Z!$E$47,IF(O5="pelet",X5*[3]Z!$F$47,IF(O5="olej opałowy",X5*[3]Z!$G$47,IF(O5="sieć ciepłownicza",0,IF(O5="prąd",0,0)))))))</f>
        <v>0</v>
      </c>
      <c r="AJ5" s="182">
        <f>IF(O5="węgiel",X5*[3]Z!$C$48,IF(O5="gaz",X5*[3]Z!$D$48,IF(O5="drewno",X5*[3]Z!$E$48,IF(O5="pelet",X5*[3]Z!$F$48,IF(O5="olej opałowy",X5*[3]Z!$G$48,IF(O5="sieć ciepłownicza",0,IF(O5="prąd",0,0)))))))</f>
        <v>0</v>
      </c>
      <c r="AK5" s="182">
        <f>IF(O5="węgiel",X5*[3]Z!$C$49,IF(O5="gaz",X5*[3]Z!$D$49,IF(O5="drewno",X5*[3]Z!$E$49,IF(O5="pelet",X5*[3]Z!$F$49,IF(O5="olej opałowy",X5*[3]Z!$G$49,IF(O5="sieć ciepłownicza",0,IF(O5="prąd",0,0)))))))</f>
        <v>0</v>
      </c>
      <c r="AL5" s="182">
        <f>IF(O5="węgiel",X5*[3]Z!$C$50,IF(O5="gaz",X5*[3]Z!$D$50,IF(O5="drewno",X5*[3]Z!$E$50,IF(O5="pelet",X5*[3]Z!$F$50,IF(O5="olej opałowy",X5*[3]Z!$G$50,IF(O5="sieć ciepłownicza",0,IF(O5="prąd",0,0)))))))</f>
        <v>0</v>
      </c>
      <c r="AM5" s="182">
        <f>IF(T5="węgiel",W5*'[3]Założenia,wskaźniki, listy'!$C$44,IF(T5="gaz",W5*'[3]Założenia,wskaźniki, listy'!$D$44,IF(T5="drewno",W5*'[3]Założenia,wskaźniki, listy'!$E$44,IF(T5="pelet",W5*'[3]Założenia,wskaźniki, listy'!$F$44,IF(T5="olej opałowy",W5*'[3]Założenia,wskaźniki, listy'!$G$44,IF(T5="sieć ciepłownicza",0,IF(T5="prąd",0,0)))))))</f>
        <v>0</v>
      </c>
      <c r="AN5" s="182">
        <f>IF(U5="węgiel",X5*'[3]Założenia,wskaźniki, listy'!$C$45,IF(U5="gaz",X5*'[3]Założenia,wskaźniki, listy'!$D$45,IF(U5="drewno",X5*'[3]Założenia,wskaźniki, listy'!$E$45,IF(U5="pelet",X5*'[3]Założenia,wskaźniki, listy'!$F$45,IF(U5="olej opałowy",X5*'[3]Założenia,wskaźniki, listy'!$G$45,IF(U5="sieć ciepłownicza",0,IF(U5="prąd",0,0)))))))</f>
        <v>0</v>
      </c>
      <c r="AO5" s="182">
        <f>IF(U5="węgiel",X5*'[3]Założenia,wskaźniki, listy'!$C$46,IF(U5="gaz",X5*'[3]Założenia,wskaźniki, listy'!$D$46,IF(U5="drewno",X5*'[3]Założenia,wskaźniki, listy'!$E$46,IF(U5="pelet",X5*'[3]Założenia,wskaźniki, listy'!$F$46,IF(U5="olej opałowy",X5*'[3]Założenia,wskaźniki, listy'!$G$46,IF(U5="sieć ciepłownicza",0,IF(U5="prąd",0,0)))))))</f>
        <v>0</v>
      </c>
      <c r="AP5" s="182">
        <f>IF(U5="węgiel",X5*'[3]Założenia,wskaźniki, listy'!$C$47,IF(U5="gaz",X5*'[3]Założenia,wskaźniki, listy'!$D$47,IF(U5="drewno",X5*'[3]Założenia,wskaźniki, listy'!$E$47,IF(U5="pelet",X5*'[3]Założenia,wskaźniki, listy'!$F$47,IF(U5="olej opałowy",X5*'[3]Założenia,wskaźniki, listy'!$G$47,IF(U5="sieć ciepłownicza",0,IF(U5="prąd",0,0)))))))</f>
        <v>0</v>
      </c>
      <c r="AQ5" s="182">
        <f>IF(U5="węgiel",X5*'[3]Założenia,wskaźniki, listy'!$C$48,IF(U5="gaz",X5*'[3]Założenia,wskaźniki, listy'!$D$48,IF(U5="drewno",X5*'[3]Założenia,wskaźniki, listy'!$E$48,IF(U5="pelet",X5*'[3]Założenia,wskaźniki, listy'!$F$48,IF(U5="olej opałowy",X5*'[3]Założenia,wskaźniki, listy'!$G$48,IF(U5="sieć ciepłownicza",0,IF(U5="prąd",0,0)))))))</f>
        <v>0</v>
      </c>
      <c r="AR5" s="182">
        <f>IF(U5="węgiel",X5*'[3]Założenia,wskaźniki, listy'!$C$49,IF(U5="gaz",X5*'[3]Założenia,wskaźniki, listy'!$D$49,IF(U5="drewno",X5*'[3]Założenia,wskaźniki, listy'!$E$49,IF(U5="pelet",X5*'[3]Założenia,wskaźniki, listy'!$F$49,IF(U5="olej opałowy",X5*'[3]Założenia,wskaźniki, listy'!$G$49,IF(U5="sieć ciepłownicza",0,IF(U5="prąd",0,0)))))))</f>
        <v>0</v>
      </c>
      <c r="AS5" s="182">
        <f>IF(U5="węgiel",X5*'[3]Założenia,wskaźniki, listy'!$C$50,IF(U5="gaz",X5*'[3]Założenia,wskaźniki, listy'!$D$50,IF(U5="drewno",X5*'[3]Założenia,wskaźniki, listy'!$E$50,IF(U5="pelet",X5*'[3]Założenia,wskaźniki, listy'!$F$50,IF(U5="olej opałowy",X5*'[3]Założenia,wskaźniki, listy'!$G$50,IF(U5="sieć ciepłownicza",0,IF(U5="prąd",0,0)))))))</f>
        <v>0</v>
      </c>
      <c r="AT5" s="182">
        <f>U5</f>
        <v>0</v>
      </c>
      <c r="AU5" s="182"/>
      <c r="AV5" s="182">
        <f>IF(O5="węgiel",U5*$AX$61,IF(O5="gaz",U5*$AY$61,IF(O5="drewno",U5*$AZ$61,IF(O5="pelet",U5*$BA$61,IF(O5="olej opałowy",U5*$BB$61,IF(O5="sieć ciepłownicza",0,IF(O5="prąd",0,0)))))))</f>
        <v>0</v>
      </c>
      <c r="AW5" s="182">
        <f t="shared" ref="AW5:AW11" si="2">IF(O5="węgiel",U5*$AX$62,IF(O5="gaz",U5*$AY$62,IF(O5="drewno",U5*$AZ$62,IF(O5="pelet",U5*$BA$62,IF(O5="olej opałowy",U5*$BB$62,IF(O5="sieć ciepłownicza",0,IF(O5="prąd",0,0)))))))</f>
        <v>0</v>
      </c>
      <c r="AX5" s="182">
        <f>IF(O5="węgiel",U5*$AX$63,IF(O5="gaz",U5*$AY$63,IF(O5="drewno",U5*$AZ$63,IF(O5="pelet",U5*$BA$63,IF(O5="olej opałowy",U5*$BB$63,IF(O5="sieć ciepłownicza",0,IF(O5="prąd",0,0)))))))+1.191*AU5</f>
        <v>0</v>
      </c>
      <c r="AY5" s="182">
        <f t="shared" ref="AY5:AY11" si="3">IF(O5="węgiel",U5*$AX$64,IF(O5="gaz",U5*$AY$64,IF(O5="drewno",U5*$AZ$64,IF(O5="pelet",U5*$BA$64,IF(O5="olej opałowy",U5*$BB$64,IF(O5="sieć ciepłownicza",0,IF(O5="prąd",0,0)))))))</f>
        <v>0</v>
      </c>
      <c r="AZ5" s="182">
        <f t="shared" ref="AZ5:AZ11" si="4">IF(O5="węgiel",U5*$AX$65,IF(O5="gaz",U5*$AY$65,IF(O5="drewno",U5*$AZ$65,IF(O5="pelet",U5*$BA$65,IF(O5="olej opałowy",U5*$BB$65,IF(O5="sieć ciepłownicza",0,IF(O5="prąd",0,0)))))))</f>
        <v>0</v>
      </c>
      <c r="BA5" s="182">
        <f t="shared" ref="BA5:BA11" si="5">IF(O5="węgiel",U5*$AX$66,IF(O5="gaz",U5*$AY$66,IF(O5="drewno",U5*$AZ$66,IF(O5="pelet",U5*$BA$66,IF(O5="olej opałowy",U5*$BB$66,IF(O5="sieć ciepłownicza",0,IF(O5="prąd",0,0)))))))</f>
        <v>0</v>
      </c>
      <c r="BB5" s="182">
        <f t="shared" ref="BB5:BB11" si="6">IF(O5="węgiel",U5*$AX$67,IF(O5="gaz",U5*$AY$67,IF(O5="drewno",U5*$AZ$67,IF(O5="pelet",U5*$BA$67,IF(O5="olej opałowy",U5*$BB$67,IF(O5="sieć ciepłownicza",0,IF(O5="prąd",0,0)))))))</f>
        <v>0</v>
      </c>
      <c r="BC5" s="71"/>
      <c r="BD5" s="183"/>
      <c r="BE5" s="349"/>
      <c r="BF5" s="183"/>
      <c r="BG5" s="183"/>
      <c r="BH5" s="183"/>
      <c r="BI5" s="183"/>
      <c r="BJ5" s="183"/>
      <c r="BK5" s="249"/>
      <c r="BN5" s="245">
        <f t="shared" ref="BN5:BN11" si="7">IF(F5&lt;=1966,G5)</f>
        <v>0</v>
      </c>
      <c r="BO5" s="87" t="b">
        <f t="shared" ref="BO5:BO11" si="8">IF(N5="kompletna",BN5,IF(N5="częściowa",0.5*BN5))</f>
        <v>0</v>
      </c>
      <c r="BP5" s="87" t="b">
        <f t="shared" ref="BP5:BP11" si="9">IF(F5&gt;1966,IF(F5&lt;=1985,G5))</f>
        <v>0</v>
      </c>
      <c r="BQ5" s="87" t="b">
        <f t="shared" ref="BQ5:BQ11" si="10">IF(N5="kompletna",BP5,IF(N5="częściowa",0.5*BP5))</f>
        <v>0</v>
      </c>
      <c r="BR5" s="87" t="b">
        <f t="shared" ref="BR5:BR11" si="11">IF(F5&gt;1985,IF(F5&lt;=1992,G5))</f>
        <v>0</v>
      </c>
      <c r="BS5" s="87" t="b">
        <f t="shared" ref="BS5:BS11" si="12">IF(N5="kompletna",BR5,IF(N5="częściowa",0.5*BR5))</f>
        <v>0</v>
      </c>
      <c r="BT5" s="87" t="b">
        <f t="shared" ref="BT5:BT11" si="13">IF(F5&gt;1992,IF(F5&lt;=1996,G5))</f>
        <v>0</v>
      </c>
      <c r="BU5" s="87" t="b">
        <f t="shared" ref="BU5:BU11" si="14">IF(N5="kompletna",BT5,IF(N5="częściowa",0.5*BT5))</f>
        <v>0</v>
      </c>
      <c r="BV5" s="87" t="b">
        <f t="shared" ref="BV5:BV11" si="15">IF(F5&gt;1996,IF(F5&lt;=2014,G5))</f>
        <v>0</v>
      </c>
      <c r="BW5" s="246" t="b">
        <f t="shared" ref="BW5:BW11" si="16">IF(N5="kompletna",BV5,IF(N5="częściowa",0.5*BV5))</f>
        <v>0</v>
      </c>
      <c r="BX5" s="87" t="b">
        <f t="shared" ref="BX5:BX11" si="17">IF(O5="węgiel",X5)</f>
        <v>0</v>
      </c>
      <c r="BY5" s="87" t="b">
        <f t="shared" ref="BY5:BY11" si="18">IF(O5="gaz",U5)</f>
        <v>0</v>
      </c>
      <c r="BZ5" s="87" t="b">
        <f t="shared" ref="BZ5:BZ11" si="19">IF(O5="drewno",X5)</f>
        <v>0</v>
      </c>
      <c r="CA5" s="87" t="b">
        <f t="shared" ref="CA5:CA11" si="20">IF(O5="pelet",X5)</f>
        <v>0</v>
      </c>
      <c r="CB5" s="87" t="b">
        <f t="shared" ref="CB5:CB11" si="21">IF(O5="olej opałowy",X5)</f>
        <v>0</v>
      </c>
      <c r="CC5" s="87" t="b">
        <f t="shared" ref="CC5:CC11" si="22">IF(O5="prąd",U5)</f>
        <v>0</v>
      </c>
      <c r="CD5" s="245" t="b">
        <f t="shared" ref="CD5:CD11" si="23">IF(T5="węgiel",W5)</f>
        <v>0</v>
      </c>
      <c r="CE5" s="87" t="b">
        <f t="shared" ref="CE5:CE11" si="24">IF(T5="gaz",W5)</f>
        <v>0</v>
      </c>
      <c r="CF5" s="87" t="b">
        <f t="shared" ref="CF5:CF11" si="25">IF(T5="drewno",W5)</f>
        <v>0</v>
      </c>
      <c r="CG5" s="87" t="b">
        <f t="shared" ref="CG5:CG11" si="26">IF(T5="pelet",W5)</f>
        <v>0</v>
      </c>
      <c r="CH5" s="87" t="b">
        <f t="shared" ref="CH5:CH11" si="27">IF(T5="olej opałowy",W5)</f>
        <v>0</v>
      </c>
      <c r="CI5" s="246" t="b">
        <f t="shared" ref="CI5:CI11" si="28">IF(T5="prąd",W5)</f>
        <v>0</v>
      </c>
    </row>
    <row r="6" spans="1:89" s="236" customFormat="1" ht="8.25">
      <c r="A6" s="360">
        <v>2</v>
      </c>
      <c r="B6" s="234">
        <f>SUM($C6:C$12)</f>
        <v>0</v>
      </c>
      <c r="C6" s="347" t="b">
        <f t="shared" si="1"/>
        <v>0</v>
      </c>
      <c r="D6" s="397"/>
      <c r="E6" s="234"/>
      <c r="F6" s="233"/>
      <c r="G6" s="233"/>
      <c r="H6" s="231"/>
      <c r="I6" s="231"/>
      <c r="J6" s="231"/>
      <c r="K6" s="231"/>
      <c r="L6" s="231"/>
      <c r="M6" s="231"/>
      <c r="N6" s="231"/>
      <c r="O6" s="401"/>
      <c r="P6" s="231"/>
      <c r="Q6" s="232"/>
      <c r="R6" s="232"/>
      <c r="S6" s="232"/>
      <c r="T6" s="231"/>
      <c r="U6" s="354">
        <f>X6</f>
        <v>0</v>
      </c>
      <c r="V6" s="355">
        <f>IF(N6="kompletna",M6*G6*0.0036*'[3]Założenia,wskaźniki, listy'!$H$13,IF(N6="częściowa",M6*G6*0.0036*'[3]Założenia,wskaźniki, listy'!$H$14,IF(N6="brak",M6*G6*0.0036*'[3]Założenia,wskaźniki, listy'!$H$15,0)))</f>
        <v>0</v>
      </c>
      <c r="W6" s="182">
        <f>K6*'[4]Założenia,wskaźniki, listy'!$L$16</f>
        <v>0</v>
      </c>
      <c r="X6" s="182">
        <f>IF(O6="węgiel",P6*'[4]Założenia,wskaźniki, listy'!$B$4,IF(O6="gaz",P6*'[4]Założenia,wskaźniki, listy'!$B$5,IF(O6="drewno",P6*'[4]Założenia,wskaźniki, listy'!$B$6,IF(O6="pelet",P6*'[4]Założenia,wskaźniki, listy'!$B$7,IF(O6="olej opałowy",P6*'[4]Założenia,wskaźniki, listy'!$B$8,IF(O6="sieć ciepłownicza",0,0))))))</f>
        <v>0</v>
      </c>
      <c r="Y6" s="182">
        <f>IF(O6="węgiel",X6*'[3]Założenia,wskaźniki, listy'!$C$44,IF(O6="gaz",X6*'[3]Założenia,wskaźniki, listy'!$D$44,IF(O6="drewno",X6*'[3]Założenia,wskaźniki, listy'!$E$44,IF(O6="pelet",X6*'[3]Założenia,wskaźniki, listy'!$F$44,IF(O6="olej opałowy",X6*'[3]Założenia,wskaźniki, listy'!$G$44,IF(O6="sieć ciepłownicza",0,IF(O6="prąd",0,0)))))))</f>
        <v>0</v>
      </c>
      <c r="Z6" s="182">
        <f>IF(O6="węgiel",X6*'[3]Założenia,wskaźniki, listy'!$C$45,IF(O6="gaz",X6*'[3]Założenia,wskaźniki, listy'!$D$45,IF(O6="drewno",X6*'[3]Założenia,wskaźniki, listy'!$E$45,IF(O6="pelet",X6*'[3]Założenia,wskaźniki, listy'!$F$45,IF(O6="olej opałowy",X6*'[3]Założenia,wskaźniki, listy'!$G$45,IF(O6="sieć ciepłownicza",0,IF(O6="prąd",0,0)))))))</f>
        <v>0</v>
      </c>
      <c r="AA6" s="182">
        <f>IF(O6="węgiel",X6*'[3]Założenia,wskaźniki, listy'!$C$46,IF(O6="gaz",X6*'[3]Założenia,wskaźniki, listy'!$D$46,IF(O6="drewno",X6*'[3]Założenia,wskaźniki, listy'!$E$46,IF(O6="pelet",X6*'[3]Założenia,wskaźniki, listy'!$F$46,IF(O6="olej opałowy",X6*'[3]Założenia,wskaźniki, listy'!$G$46,IF(O6="sieć ciepłownicza",0,IF(O6="prąd",0,0)))))))</f>
        <v>0</v>
      </c>
      <c r="AB6" s="182">
        <f>IF(O6="węgiel",X6*'[3]Założenia,wskaźniki, listy'!$C$47,IF(O6="gaz",X6*'[3]Założenia,wskaźniki, listy'!$D$47,IF(O6="drewno",X6*'[3]Założenia,wskaźniki, listy'!$E$47,IF(O6="pelet",X6*'[3]Założenia,wskaźniki, listy'!$F$47,IF(O6="olej opałowy",X6*'[3]Założenia,wskaźniki, listy'!$G$47,IF(O6="sieć ciepłownicza",0,IF(O6="prąd",0,0)))))))</f>
        <v>0</v>
      </c>
      <c r="AC6" s="182">
        <f>IF(O6="węgiel",X6*'[3]Założenia,wskaźniki, listy'!$C$48,IF(O6="gaz",X6*'[3]Założenia,wskaźniki, listy'!$D$48,IF(O6="drewno",X6*'[3]Założenia,wskaźniki, listy'!$E$48,IF(O6="pelet",X6*'[3]Założenia,wskaźniki, listy'!$F$48,IF(O6="olej opałowy",X6*'[3]Założenia,wskaźniki, listy'!$G$48,IF(O6="sieć ciepłownicza",0,IF(O6="prąd",0,0)))))))</f>
        <v>0</v>
      </c>
      <c r="AD6" s="182">
        <f>IF(O6="węgiel",X6*'[3]Założenia,wskaźniki, listy'!$C$49,IF(O6="gaz",X6*'[3]Założenia,wskaźniki, listy'!$D$49,IF(O6="drewno",X6*'[3]Założenia,wskaźniki, listy'!$E$49,IF(O6="pelet",X6*'[3]Założenia,wskaźniki, listy'!$F$49,IF(O6="olej opałowy",X6*'[3]Założenia,wskaźniki, listy'!$G$49,IF(O6="sieć ciepłownicza",0,IF(O6="prąd",0,0)))))))</f>
        <v>0</v>
      </c>
      <c r="AE6" s="182">
        <f>IF(O6="węgiel",X6*'[3]Założenia,wskaźniki, listy'!$C$50,IF(O6="gaz",X6*'[3]Założenia,wskaźniki, listy'!$D$50,IF(O6="drewno",X6*'[3]Założenia,wskaźniki, listy'!$E$50,IF(O6="pelet",X6*'[3]Założenia,wskaźniki, listy'!$F$50,IF(O6="olej opałowy",X6*'[3]Założenia,wskaźniki, listy'!$G$50,IF(O6="sieć ciepłownicza",0,IF(O6="prąd",0,0)))))))</f>
        <v>0</v>
      </c>
      <c r="AF6" s="182">
        <f>IF(O6="węgiel",X6*[3]Z!$C$44,IF(O6="gaz",X6*[3]Z!$D$44,IF(O6="drewno",X6*[3]Z!$E$44,IF(O6="pelet",X6*[3]Z!$F$44,IF(O6="olej opałowy",X6*[3]Z!$G$44,IF(O6="sieć ciepłownicza",0,IF(O6="prąd",0,0)))))))</f>
        <v>0</v>
      </c>
      <c r="AG6" s="182">
        <f>IF(O6="węgiel",X6*[3]Z!$C$45,IF(O6="gaz",X6*[3]Z!$D$45,IF(O6="drewno",X6*[3]Z!$E$45,IF(O6="pelet",X6*[3]Z!$F$45,IF(O6="olej opałowy",X6*[3]Z!$G$45,IF(O6="sieć ciepłownicza",0,IF(O6="prąd",0,0)))))))</f>
        <v>0</v>
      </c>
      <c r="AH6" s="182">
        <f>IF(O6="węgiel",X6*[3]Z!$C$46,IF(O6="gaz",X6*[3]Z!$D$46,IF(O6="drewno",X6*[3]Z!$E$46,IF(O6="pelet",X6*[3]Z!$F$46,IF(O6="olej opałowy",X6*[3]Z!$G$46,IF(O6="sieć ciepłownicza",0,IF(O6="prąd",0,0)))))))</f>
        <v>0</v>
      </c>
      <c r="AI6" s="182">
        <f>IF(O6="węgiel",X6*[3]Z!$C$47,IF(O6="gaz",X6*[3]Z!$D$47,IF(O6="drewno",X6*[3]Z!$E$47,IF(O6="pelet",X6*[3]Z!$F$47,IF(O6="olej opałowy",X6*[3]Z!$G$47,IF(O6="sieć ciepłownicza",0,IF(O6="prąd",0,0)))))))</f>
        <v>0</v>
      </c>
      <c r="AJ6" s="182">
        <f>IF(O6="węgiel",X6*[3]Z!$C$48,IF(O6="gaz",X6*[3]Z!$D$48,IF(O6="drewno",X6*[3]Z!$E$48,IF(O6="pelet",X6*[3]Z!$F$48,IF(O6="olej opałowy",X6*[3]Z!$G$48,IF(O6="sieć ciepłownicza",0,IF(O6="prąd",0,0)))))))</f>
        <v>0</v>
      </c>
      <c r="AK6" s="182">
        <f>IF(O6="węgiel",X6*[3]Z!$C$49,IF(O6="gaz",X6*[3]Z!$D$49,IF(O6="drewno",X6*[3]Z!$E$49,IF(O6="pelet",X6*[3]Z!$F$49,IF(O6="olej opałowy",X6*[3]Z!$G$49,IF(O6="sieć ciepłownicza",0,IF(O6="prąd",0,0)))))))</f>
        <v>0</v>
      </c>
      <c r="AL6" s="182">
        <f>IF(O6="węgiel",X6*[3]Z!$C$50,IF(O6="gaz",X6*[3]Z!$D$50,IF(O6="drewno",X6*[3]Z!$E$50,IF(O6="pelet",X6*[3]Z!$F$50,IF(O6="olej opałowy",X6*[3]Z!$G$50,IF(O6="sieć ciepłownicza",0,IF(O6="prąd",0,0)))))))</f>
        <v>0</v>
      </c>
      <c r="AM6" s="182">
        <f>IF(T6="węgiel",W6*'[3]Założenia,wskaźniki, listy'!$C$44,IF(T6="gaz",W6*'[3]Założenia,wskaźniki, listy'!$D$44,IF(T6="drewno",W6*'[3]Założenia,wskaźniki, listy'!$E$44,IF(T6="pelet",W6*'[3]Założenia,wskaźniki, listy'!$F$44,IF(T6="olej opałowy",W6*'[3]Założenia,wskaźniki, listy'!$G$44,IF(T6="sieć ciepłownicza",0,IF(T6="prąd",0,0)))))))</f>
        <v>0</v>
      </c>
      <c r="AN6" s="182">
        <f>IF(U6="węgiel",X6*'[3]Założenia,wskaźniki, listy'!$C$45,IF(U6="gaz",X6*'[3]Założenia,wskaźniki, listy'!$D$45,IF(U6="drewno",X6*'[3]Założenia,wskaźniki, listy'!$E$45,IF(U6="pelet",X6*'[3]Założenia,wskaźniki, listy'!$F$45,IF(U6="olej opałowy",X6*'[3]Założenia,wskaźniki, listy'!$G$45,IF(U6="sieć ciepłownicza",0,IF(U6="prąd",0,0)))))))</f>
        <v>0</v>
      </c>
      <c r="AO6" s="182">
        <f>IF(U6="węgiel",X6*'[3]Założenia,wskaźniki, listy'!$C$46,IF(U6="gaz",X6*'[3]Założenia,wskaźniki, listy'!$D$46,IF(U6="drewno",X6*'[3]Założenia,wskaźniki, listy'!$E$46,IF(U6="pelet",X6*'[3]Założenia,wskaźniki, listy'!$F$46,IF(U6="olej opałowy",X6*'[3]Założenia,wskaźniki, listy'!$G$46,IF(U6="sieć ciepłownicza",0,IF(U6="prąd",0,0)))))))</f>
        <v>0</v>
      </c>
      <c r="AP6" s="182">
        <f>IF(U6="węgiel",X6*'[3]Założenia,wskaźniki, listy'!$C$47,IF(U6="gaz",X6*'[3]Założenia,wskaźniki, listy'!$D$47,IF(U6="drewno",X6*'[3]Założenia,wskaźniki, listy'!$E$47,IF(U6="pelet",X6*'[3]Założenia,wskaźniki, listy'!$F$47,IF(U6="olej opałowy",X6*'[3]Założenia,wskaźniki, listy'!$G$47,IF(U6="sieć ciepłownicza",0,IF(U6="prąd",0,0)))))))</f>
        <v>0</v>
      </c>
      <c r="AQ6" s="182">
        <f>IF(U6="węgiel",X6*'[3]Założenia,wskaźniki, listy'!$C$48,IF(U6="gaz",X6*'[3]Założenia,wskaźniki, listy'!$D$48,IF(U6="drewno",X6*'[3]Założenia,wskaźniki, listy'!$E$48,IF(U6="pelet",X6*'[3]Założenia,wskaźniki, listy'!$F$48,IF(U6="olej opałowy",X6*'[3]Założenia,wskaźniki, listy'!$G$48,IF(U6="sieć ciepłownicza",0,IF(U6="prąd",0,0)))))))</f>
        <v>0</v>
      </c>
      <c r="AR6" s="182">
        <f>IF(U6="węgiel",X6*'[3]Założenia,wskaźniki, listy'!$C$49,IF(U6="gaz",X6*'[3]Założenia,wskaźniki, listy'!$D$49,IF(U6="drewno",X6*'[3]Założenia,wskaźniki, listy'!$E$49,IF(U6="pelet",X6*'[3]Założenia,wskaźniki, listy'!$F$49,IF(U6="olej opałowy",X6*'[3]Założenia,wskaźniki, listy'!$G$49,IF(U6="sieć ciepłownicza",0,IF(U6="prąd",0,0)))))))</f>
        <v>0</v>
      </c>
      <c r="AS6" s="182">
        <f>IF(U6="węgiel",X6*'[3]Założenia,wskaźniki, listy'!$C$50,IF(U6="gaz",X6*'[3]Założenia,wskaźniki, listy'!$D$50,IF(U6="drewno",X6*'[3]Założenia,wskaźniki, listy'!$E$50,IF(U6="pelet",X6*'[3]Założenia,wskaźniki, listy'!$F$50,IF(U6="olej opałowy",X6*'[3]Założenia,wskaźniki, listy'!$G$50,IF(U6="sieć ciepłownicza",0,IF(U6="prąd",0,0)))))))</f>
        <v>0</v>
      </c>
      <c r="AT6" s="182">
        <f t="shared" ref="AT6:AT11" si="29">U6</f>
        <v>0</v>
      </c>
      <c r="AU6" s="182"/>
      <c r="AV6" s="182">
        <f t="shared" ref="AV6:AV11" si="30">IF(O6="węgiel",U6*$AX$61,IF(O6="gaz",U6*$AY$61,IF(O6="drewno",U6*$AZ$61,IF(O6="pelet",U6*$BA$61,IF(O6="olej opałowy",U6*$BB$61,IF(O6="sieć ciepłownicza",0,IF(O6="prąd",0,0)))))))</f>
        <v>0</v>
      </c>
      <c r="AW6" s="182">
        <f t="shared" si="2"/>
        <v>0</v>
      </c>
      <c r="AX6" s="182">
        <f>IF(O6="węgiel",U6*$AX$63,IF(O6="gaz",U6*$AY$63,IF(O6="drewno",U6*$AZ$63,IF(O6="pelet",U6*$BA$63,IF(O6="olej opałowy",U6*$BB$63,IF(O6="sieć ciepłownicza",0,IF(O6="prąd",0,0)))))))+1.191*AU6</f>
        <v>0</v>
      </c>
      <c r="AY6" s="182">
        <f t="shared" si="3"/>
        <v>0</v>
      </c>
      <c r="AZ6" s="182">
        <f t="shared" si="4"/>
        <v>0</v>
      </c>
      <c r="BA6" s="182">
        <f t="shared" si="5"/>
        <v>0</v>
      </c>
      <c r="BB6" s="182">
        <f t="shared" si="6"/>
        <v>0</v>
      </c>
      <c r="BC6" s="71"/>
      <c r="BD6" s="183"/>
      <c r="BE6" s="349"/>
      <c r="BF6" s="183"/>
      <c r="BG6" s="183"/>
      <c r="BH6" s="183"/>
      <c r="BI6" s="183"/>
      <c r="BJ6" s="183"/>
      <c r="BK6" s="249"/>
      <c r="BN6" s="245">
        <f t="shared" si="7"/>
        <v>0</v>
      </c>
      <c r="BO6" s="87" t="b">
        <f t="shared" si="8"/>
        <v>0</v>
      </c>
      <c r="BP6" s="87" t="b">
        <f t="shared" si="9"/>
        <v>0</v>
      </c>
      <c r="BQ6" s="87" t="b">
        <f t="shared" si="10"/>
        <v>0</v>
      </c>
      <c r="BR6" s="87" t="b">
        <f t="shared" si="11"/>
        <v>0</v>
      </c>
      <c r="BS6" s="87" t="b">
        <f t="shared" si="12"/>
        <v>0</v>
      </c>
      <c r="BT6" s="87" t="b">
        <f t="shared" si="13"/>
        <v>0</v>
      </c>
      <c r="BU6" s="87" t="b">
        <f t="shared" si="14"/>
        <v>0</v>
      </c>
      <c r="BV6" s="87" t="b">
        <f t="shared" si="15"/>
        <v>0</v>
      </c>
      <c r="BW6" s="246" t="b">
        <f t="shared" si="16"/>
        <v>0</v>
      </c>
      <c r="BX6" s="87" t="b">
        <f t="shared" si="17"/>
        <v>0</v>
      </c>
      <c r="BY6" s="87" t="b">
        <f t="shared" si="18"/>
        <v>0</v>
      </c>
      <c r="BZ6" s="87" t="b">
        <f t="shared" si="19"/>
        <v>0</v>
      </c>
      <c r="CA6" s="87" t="b">
        <f t="shared" si="20"/>
        <v>0</v>
      </c>
      <c r="CB6" s="87" t="b">
        <f t="shared" si="21"/>
        <v>0</v>
      </c>
      <c r="CC6" s="87" t="b">
        <f t="shared" si="22"/>
        <v>0</v>
      </c>
      <c r="CD6" s="245" t="b">
        <f t="shared" si="23"/>
        <v>0</v>
      </c>
      <c r="CE6" s="87" t="b">
        <f t="shared" si="24"/>
        <v>0</v>
      </c>
      <c r="CF6" s="87" t="b">
        <f t="shared" si="25"/>
        <v>0</v>
      </c>
      <c r="CG6" s="87" t="b">
        <f t="shared" si="26"/>
        <v>0</v>
      </c>
      <c r="CH6" s="87" t="b">
        <f t="shared" si="27"/>
        <v>0</v>
      </c>
      <c r="CI6" s="246" t="b">
        <f t="shared" si="28"/>
        <v>0</v>
      </c>
    </row>
    <row r="7" spans="1:89" s="236" customFormat="1" ht="18.75" hidden="1" customHeight="1">
      <c r="A7" s="360">
        <v>3</v>
      </c>
      <c r="B7" s="234">
        <f>SUM($C7:C$12)</f>
        <v>0</v>
      </c>
      <c r="C7" s="347" t="b">
        <f t="shared" ref="C7" si="31">IF(ISTEXT(D7),1)</f>
        <v>0</v>
      </c>
      <c r="D7" s="396"/>
      <c r="E7" s="234"/>
      <c r="F7" s="234"/>
      <c r="G7" s="234"/>
      <c r="H7" s="71"/>
      <c r="I7" s="71"/>
      <c r="J7" s="71"/>
      <c r="K7" s="71"/>
      <c r="L7" s="71"/>
      <c r="M7" s="71"/>
      <c r="N7" s="71"/>
      <c r="O7" s="398"/>
      <c r="P7" s="231"/>
      <c r="Q7" s="232"/>
      <c r="R7" s="232"/>
      <c r="S7" s="232"/>
      <c r="T7" s="231"/>
      <c r="U7" s="354">
        <f t="shared" ref="U7:U11" si="32">IF(V7&gt;0,(W7+X7+V7)/2,W7+X7)</f>
        <v>0</v>
      </c>
      <c r="V7" s="355">
        <f>IF(N7="kompletna",M7*G7*0.0036*'[3]Założenia,wskaźniki, listy'!$H$13,IF(N7="częściowa",M7*G7*0.0036*'[3]Założenia,wskaźniki, listy'!$H$14,IF(N7="brak",M7*G7*0.0036*'[3]Założenia,wskaźniki, listy'!$H$15,0)))</f>
        <v>0</v>
      </c>
      <c r="W7" s="182">
        <f>K7*'[4]Założenia,wskaźniki, listy'!$L$16</f>
        <v>0</v>
      </c>
      <c r="X7" s="182">
        <f>IF(O7="węgiel",P7*'[4]Założenia,wskaźniki, listy'!$B$4,IF(O7="gaz",P7*'[4]Założenia,wskaźniki, listy'!$B$5,IF(O7="drewno",P7*'[4]Założenia,wskaźniki, listy'!$B$6,IF(O7="pelet",P7*'[4]Założenia,wskaźniki, listy'!$B$7,IF(O7="olej opałowy",P7*'[4]Założenia,wskaźniki, listy'!$B$8,IF(O7="sieć ciepłownicza",0,0))))))</f>
        <v>0</v>
      </c>
      <c r="Y7" s="182">
        <f>IF(O7="węgiel",X7*'[3]Założenia,wskaźniki, listy'!$C$44,IF(O7="gaz",X7*'[3]Założenia,wskaźniki, listy'!$D$44,IF(O7="drewno",X7*'[3]Założenia,wskaźniki, listy'!$E$44,IF(O7="pelet",X7*'[3]Założenia,wskaźniki, listy'!$F$44,IF(O7="olej opałowy",X7*'[3]Założenia,wskaźniki, listy'!$G$44,IF(O7="sieć ciepłownicza",0,IF(O7="prąd",0,0)))))))</f>
        <v>0</v>
      </c>
      <c r="Z7" s="182">
        <f>IF(O7="węgiel",X7*'[3]Założenia,wskaźniki, listy'!$C$45,IF(O7="gaz",X7*'[3]Założenia,wskaźniki, listy'!$D$45,IF(O7="drewno",X7*'[3]Założenia,wskaźniki, listy'!$E$45,IF(O7="pelet",X7*'[3]Założenia,wskaźniki, listy'!$F$45,IF(O7="olej opałowy",X7*'[3]Założenia,wskaźniki, listy'!$G$45,IF(O7="sieć ciepłownicza",0,IF(O7="prąd",0,0)))))))</f>
        <v>0</v>
      </c>
      <c r="AA7" s="182">
        <f>IF(O7="węgiel",X7*'[3]Założenia,wskaźniki, listy'!$C$46,IF(O7="gaz",X7*'[3]Założenia,wskaźniki, listy'!$D$46,IF(O7="drewno",X7*'[3]Założenia,wskaźniki, listy'!$E$46,IF(O7="pelet",X7*'[3]Założenia,wskaźniki, listy'!$F$46,IF(O7="olej opałowy",X7*'[3]Założenia,wskaźniki, listy'!$G$46,IF(O7="sieć ciepłownicza",0,IF(O7="prąd",0,0)))))))</f>
        <v>0</v>
      </c>
      <c r="AB7" s="182">
        <f>IF(O7="węgiel",X7*'[3]Założenia,wskaźniki, listy'!$C$47,IF(O7="gaz",X7*'[3]Założenia,wskaźniki, listy'!$D$47,IF(O7="drewno",X7*'[3]Założenia,wskaźniki, listy'!$E$47,IF(O7="pelet",X7*'[3]Założenia,wskaźniki, listy'!$F$47,IF(O7="olej opałowy",X7*'[3]Założenia,wskaźniki, listy'!$G$47,IF(O7="sieć ciepłownicza",0,IF(O7="prąd",0,0)))))))</f>
        <v>0</v>
      </c>
      <c r="AC7" s="182">
        <f>IF(O7="węgiel",X7*'[3]Założenia,wskaźniki, listy'!$C$48,IF(O7="gaz",X7*'[3]Założenia,wskaźniki, listy'!$D$48,IF(O7="drewno",X7*'[3]Założenia,wskaźniki, listy'!$E$48,IF(O7="pelet",X7*'[3]Założenia,wskaźniki, listy'!$F$48,IF(O7="olej opałowy",X7*'[3]Założenia,wskaźniki, listy'!$G$48,IF(O7="sieć ciepłownicza",0,IF(O7="prąd",0,0)))))))</f>
        <v>0</v>
      </c>
      <c r="AD7" s="182">
        <f>IF(O7="węgiel",X7*'[3]Założenia,wskaźniki, listy'!$C$49,IF(O7="gaz",X7*'[3]Założenia,wskaźniki, listy'!$D$49,IF(O7="drewno",X7*'[3]Założenia,wskaźniki, listy'!$E$49,IF(O7="pelet",X7*'[3]Założenia,wskaźniki, listy'!$F$49,IF(O7="olej opałowy",X7*'[3]Założenia,wskaźniki, listy'!$G$49,IF(O7="sieć ciepłownicza",0,IF(O7="prąd",0,0)))))))</f>
        <v>0</v>
      </c>
      <c r="AE7" s="182">
        <f>IF(O7="węgiel",X7*'[3]Założenia,wskaźniki, listy'!$C$50,IF(O7="gaz",X7*'[3]Założenia,wskaźniki, listy'!$D$50,IF(O7="drewno",X7*'[3]Założenia,wskaźniki, listy'!$E$50,IF(O7="pelet",X7*'[3]Założenia,wskaźniki, listy'!$F$50,IF(O7="olej opałowy",X7*'[3]Założenia,wskaźniki, listy'!$G$50,IF(O7="sieć ciepłownicza",0,IF(O7="prąd",0,0)))))))</f>
        <v>0</v>
      </c>
      <c r="AF7" s="182">
        <f>IF(O7="węgiel",X7*[3]Z!$C$44,IF(O7="gaz",X7*[3]Z!$D$44,IF(O7="drewno",X7*[3]Z!$E$44,IF(O7="pelet",X7*[3]Z!$F$44,IF(O7="olej opałowy",X7*[3]Z!$G$44,IF(O7="sieć ciepłownicza",0,IF(O7="prąd",0,0)))))))</f>
        <v>0</v>
      </c>
      <c r="AG7" s="182">
        <f>IF(O7="węgiel",X7*[3]Z!$C$45,IF(O7="gaz",X7*[3]Z!$D$45,IF(O7="drewno",X7*[3]Z!$E$45,IF(O7="pelet",X7*[3]Z!$F$45,IF(O7="olej opałowy",X7*[3]Z!$G$45,IF(O7="sieć ciepłownicza",0,IF(O7="prąd",0,0)))))))</f>
        <v>0</v>
      </c>
      <c r="AH7" s="182">
        <f>IF(O7="węgiel",X7*[3]Z!$C$46,IF(O7="gaz",X7*[3]Z!$D$46,IF(O7="drewno",X7*[3]Z!$E$46,IF(O7="pelet",X7*[3]Z!$F$46,IF(O7="olej opałowy",X7*[3]Z!$G$46,IF(O7="sieć ciepłownicza",0,IF(O7="prąd",0,0)))))))</f>
        <v>0</v>
      </c>
      <c r="AI7" s="182">
        <f>IF(O7="węgiel",X7*[3]Z!$C$47,IF(O7="gaz",X7*[3]Z!$D$47,IF(O7="drewno",X7*[3]Z!$E$47,IF(O7="pelet",X7*[3]Z!$F$47,IF(O7="olej opałowy",X7*[3]Z!$G$47,IF(O7="sieć ciepłownicza",0,IF(O7="prąd",0,0)))))))</f>
        <v>0</v>
      </c>
      <c r="AJ7" s="182">
        <f>IF(O7="węgiel",X7*[3]Z!$C$48,IF(O7="gaz",X7*[3]Z!$D$48,IF(O7="drewno",X7*[3]Z!$E$48,IF(O7="pelet",X7*[3]Z!$F$48,IF(O7="olej opałowy",X7*[3]Z!$G$48,IF(O7="sieć ciepłownicza",0,IF(O7="prąd",0,0)))))))</f>
        <v>0</v>
      </c>
      <c r="AK7" s="182">
        <f>IF(O7="węgiel",X7*[3]Z!$C$49,IF(O7="gaz",X7*[3]Z!$D$49,IF(O7="drewno",X7*[3]Z!$E$49,IF(O7="pelet",X7*[3]Z!$F$49,IF(O7="olej opałowy",X7*[3]Z!$G$49,IF(O7="sieć ciepłownicza",0,IF(O7="prąd",0,0)))))))</f>
        <v>0</v>
      </c>
      <c r="AL7" s="182">
        <f>IF(O7="węgiel",X7*[3]Z!$C$50,IF(O7="gaz",X7*[3]Z!$D$50,IF(O7="drewno",X7*[3]Z!$E$50,IF(O7="pelet",X7*[3]Z!$F$50,IF(O7="olej opałowy",X7*[3]Z!$G$50,IF(O7="sieć ciepłownicza",0,IF(O7="prąd",0,0)))))))</f>
        <v>0</v>
      </c>
      <c r="AM7" s="182">
        <f>IF(T7="węgiel",W7*'[3]Założenia,wskaźniki, listy'!$C$44,IF(T7="gaz",W7*'[3]Założenia,wskaźniki, listy'!$D$44,IF(T7="drewno",W7*'[3]Założenia,wskaźniki, listy'!$E$44,IF(T7="pelet",W7*'[3]Założenia,wskaźniki, listy'!$F$44,IF(T7="olej opałowy",W7*'[3]Założenia,wskaźniki, listy'!$G$44,IF(T7="sieć ciepłownicza",0,IF(T7="prąd",0,0)))))))</f>
        <v>0</v>
      </c>
      <c r="AN7" s="182">
        <f>IF(U7="węgiel",X7*'[3]Założenia,wskaźniki, listy'!$C$45,IF(U7="gaz",X7*'[3]Założenia,wskaźniki, listy'!$D$45,IF(U7="drewno",X7*'[3]Założenia,wskaźniki, listy'!$E$45,IF(U7="pelet",X7*'[3]Założenia,wskaźniki, listy'!$F$45,IF(U7="olej opałowy",X7*'[3]Założenia,wskaźniki, listy'!$G$45,IF(U7="sieć ciepłownicza",0,IF(U7="prąd",0,0)))))))</f>
        <v>0</v>
      </c>
      <c r="AO7" s="182">
        <f>IF(U7="węgiel",X7*'[3]Założenia,wskaźniki, listy'!$C$46,IF(U7="gaz",X7*'[3]Założenia,wskaźniki, listy'!$D$46,IF(U7="drewno",X7*'[3]Założenia,wskaźniki, listy'!$E$46,IF(U7="pelet",X7*'[3]Założenia,wskaźniki, listy'!$F$46,IF(U7="olej opałowy",X7*'[3]Założenia,wskaźniki, listy'!$G$46,IF(U7="sieć ciepłownicza",0,IF(U7="prąd",0,0)))))))</f>
        <v>0</v>
      </c>
      <c r="AP7" s="182">
        <f>IF(U7="węgiel",X7*'[3]Założenia,wskaźniki, listy'!$C$47,IF(U7="gaz",X7*'[3]Założenia,wskaźniki, listy'!$D$47,IF(U7="drewno",X7*'[3]Założenia,wskaźniki, listy'!$E$47,IF(U7="pelet",X7*'[3]Założenia,wskaźniki, listy'!$F$47,IF(U7="olej opałowy",X7*'[3]Założenia,wskaźniki, listy'!$G$47,IF(U7="sieć ciepłownicza",0,IF(U7="prąd",0,0)))))))</f>
        <v>0</v>
      </c>
      <c r="AQ7" s="182">
        <f>IF(U7="węgiel",X7*'[3]Założenia,wskaźniki, listy'!$C$48,IF(U7="gaz",X7*'[3]Założenia,wskaźniki, listy'!$D$48,IF(U7="drewno",X7*'[3]Założenia,wskaźniki, listy'!$E$48,IF(U7="pelet",X7*'[3]Założenia,wskaźniki, listy'!$F$48,IF(U7="olej opałowy",X7*'[3]Założenia,wskaźniki, listy'!$G$48,IF(U7="sieć ciepłownicza",0,IF(U7="prąd",0,0)))))))</f>
        <v>0</v>
      </c>
      <c r="AR7" s="182">
        <f>IF(U7="węgiel",X7*'[3]Założenia,wskaźniki, listy'!$C$49,IF(U7="gaz",X7*'[3]Założenia,wskaźniki, listy'!$D$49,IF(U7="drewno",X7*'[3]Założenia,wskaźniki, listy'!$E$49,IF(U7="pelet",X7*'[3]Założenia,wskaźniki, listy'!$F$49,IF(U7="olej opałowy",X7*'[3]Założenia,wskaźniki, listy'!$G$49,IF(U7="sieć ciepłownicza",0,IF(U7="prąd",0,0)))))))</f>
        <v>0</v>
      </c>
      <c r="AS7" s="182">
        <f>IF(U7="węgiel",X7*'[3]Założenia,wskaźniki, listy'!$C$50,IF(U7="gaz",X7*'[3]Założenia,wskaźniki, listy'!$D$50,IF(U7="drewno",X7*'[3]Założenia,wskaźniki, listy'!$E$50,IF(U7="pelet",X7*'[3]Założenia,wskaźniki, listy'!$F$50,IF(U7="olej opałowy",X7*'[3]Założenia,wskaźniki, listy'!$G$50,IF(U7="sieć ciepłownicza",0,IF(U7="prąd",0,0)))))))</f>
        <v>0</v>
      </c>
      <c r="AT7" s="182">
        <f t="shared" ref="AT7:AT9" si="33">U7</f>
        <v>0</v>
      </c>
      <c r="AU7" s="182"/>
      <c r="AV7" s="182">
        <f t="shared" si="30"/>
        <v>0</v>
      </c>
      <c r="AW7" s="182">
        <f t="shared" si="2"/>
        <v>0</v>
      </c>
      <c r="AX7" s="182">
        <f t="shared" ref="AX7:AX11" si="34">IF(O7="węgiel",U7*$AX$63,IF(O7="gaz",U7*$AY$63,IF(O7="drewno",U7*$AZ$63,IF(O7="pelet",U7*$BA$63,IF(O7="olej opałowy",U7*$BB$63,IF(O7="sieć ciepłownicza",0,IF(O7="prąd",0,0)))))))+1.191*AU7</f>
        <v>0</v>
      </c>
      <c r="AY7" s="182">
        <f t="shared" si="3"/>
        <v>0</v>
      </c>
      <c r="AZ7" s="182">
        <f t="shared" si="4"/>
        <v>0</v>
      </c>
      <c r="BA7" s="182">
        <f t="shared" si="5"/>
        <v>0</v>
      </c>
      <c r="BB7" s="182">
        <f t="shared" si="6"/>
        <v>0</v>
      </c>
      <c r="BC7" s="71"/>
      <c r="BD7" s="183"/>
      <c r="BE7" s="349"/>
      <c r="BF7" s="183"/>
      <c r="BG7" s="183"/>
      <c r="BH7" s="183"/>
      <c r="BI7" s="183"/>
      <c r="BJ7" s="183"/>
      <c r="BK7" s="249"/>
      <c r="BN7" s="245">
        <f t="shared" ref="BN7:BN9" si="35">IF(F7&lt;=1966,G7)</f>
        <v>0</v>
      </c>
      <c r="BO7" s="87" t="b">
        <f t="shared" ref="BO7:BO9" si="36">IF(N7="kompletna",BN7,IF(N7="częściowa",0.5*BN7))</f>
        <v>0</v>
      </c>
      <c r="BP7" s="87" t="b">
        <f t="shared" ref="BP7:BP9" si="37">IF(F7&gt;1966,IF(F7&lt;=1985,G7))</f>
        <v>0</v>
      </c>
      <c r="BQ7" s="87" t="b">
        <f t="shared" ref="BQ7:BQ9" si="38">IF(N7="kompletna",BP7,IF(N7="częściowa",0.5*BP7))</f>
        <v>0</v>
      </c>
      <c r="BR7" s="87" t="b">
        <f t="shared" ref="BR7:BR9" si="39">IF(F7&gt;1985,IF(F7&lt;=1992,G7))</f>
        <v>0</v>
      </c>
      <c r="BS7" s="87" t="b">
        <f t="shared" ref="BS7:BS9" si="40">IF(N7="kompletna",BR7,IF(N7="częściowa",0.5*BR7))</f>
        <v>0</v>
      </c>
      <c r="BT7" s="87" t="b">
        <f t="shared" ref="BT7:BT9" si="41">IF(F7&gt;1992,IF(F7&lt;=1996,G7))</f>
        <v>0</v>
      </c>
      <c r="BU7" s="87" t="b">
        <f t="shared" ref="BU7:BU9" si="42">IF(N7="kompletna",BT7,IF(N7="częściowa",0.5*BT7))</f>
        <v>0</v>
      </c>
      <c r="BV7" s="87" t="b">
        <f t="shared" ref="BV7:BV9" si="43">IF(F7&gt;1996,IF(F7&lt;=2014,G7))</f>
        <v>0</v>
      </c>
      <c r="BW7" s="246" t="b">
        <f t="shared" ref="BW7:BW9" si="44">IF(N7="kompletna",BV7,IF(N7="częściowa",0.5*BV7))</f>
        <v>0</v>
      </c>
      <c r="BX7" s="87" t="b">
        <f t="shared" si="17"/>
        <v>0</v>
      </c>
      <c r="BY7" s="87" t="b">
        <f t="shared" ref="BY7:BY9" si="45">IF(O7="gaz",U7)</f>
        <v>0</v>
      </c>
      <c r="BZ7" s="87" t="b">
        <f t="shared" si="19"/>
        <v>0</v>
      </c>
      <c r="CA7" s="87" t="b">
        <f t="shared" si="20"/>
        <v>0</v>
      </c>
      <c r="CB7" s="87" t="b">
        <f t="shared" si="21"/>
        <v>0</v>
      </c>
      <c r="CC7" s="87" t="b">
        <f t="shared" ref="CC7:CC9" si="46">IF(O7="prąd",U7)</f>
        <v>0</v>
      </c>
      <c r="CD7" s="245" t="b">
        <f t="shared" si="23"/>
        <v>0</v>
      </c>
      <c r="CE7" s="87" t="b">
        <f t="shared" si="24"/>
        <v>0</v>
      </c>
      <c r="CF7" s="87" t="b">
        <f t="shared" si="25"/>
        <v>0</v>
      </c>
      <c r="CG7" s="87" t="b">
        <f t="shared" si="26"/>
        <v>0</v>
      </c>
      <c r="CH7" s="87" t="b">
        <f t="shared" si="27"/>
        <v>0</v>
      </c>
      <c r="CI7" s="246" t="b">
        <f t="shared" si="28"/>
        <v>0</v>
      </c>
    </row>
    <row r="8" spans="1:89" s="236" customFormat="1" ht="8.25" hidden="1">
      <c r="A8" s="360">
        <v>4</v>
      </c>
      <c r="B8" s="234"/>
      <c r="C8" s="347"/>
      <c r="D8" s="396"/>
      <c r="E8" s="234"/>
      <c r="F8" s="234"/>
      <c r="G8" s="234"/>
      <c r="H8" s="71"/>
      <c r="I8" s="71"/>
      <c r="J8" s="71"/>
      <c r="K8" s="71"/>
      <c r="L8" s="71"/>
      <c r="M8" s="71"/>
      <c r="N8" s="71"/>
      <c r="O8" s="398"/>
      <c r="P8" s="231"/>
      <c r="Q8" s="232"/>
      <c r="R8" s="232"/>
      <c r="S8" s="232"/>
      <c r="T8" s="231"/>
      <c r="U8" s="354">
        <f t="shared" si="32"/>
        <v>0</v>
      </c>
      <c r="V8" s="355">
        <f>IF(N8="kompletna",M8*G8*0.0036*'[3]Założenia,wskaźniki, listy'!$H$13,IF(N8="częściowa",M8*G8*0.0036*'[3]Założenia,wskaźniki, listy'!$H$14,IF(N8="brak",M8*G8*0.0036*'[3]Założenia,wskaźniki, listy'!$H$15,0)))</f>
        <v>0</v>
      </c>
      <c r="W8" s="182">
        <f>K8*'[4]Założenia,wskaźniki, listy'!$L$16</f>
        <v>0</v>
      </c>
      <c r="X8" s="182">
        <f>IF(O8="węgiel",P8*'[4]Założenia,wskaźniki, listy'!$B$4,IF(O8="gaz",P8*'[4]Założenia,wskaźniki, listy'!$B$5,IF(O8="drewno",P8*'[4]Założenia,wskaźniki, listy'!$B$6,IF(O8="pelet",P8*'[4]Założenia,wskaźniki, listy'!$B$7,IF(O8="olej opałowy",P8*'[4]Założenia,wskaźniki, listy'!$B$8,IF(O8="sieć ciepłownicza",0,0))))))</f>
        <v>0</v>
      </c>
      <c r="Y8" s="182">
        <f>IF(O8="węgiel",X8*'[3]Założenia,wskaźniki, listy'!$C$44,IF(O8="gaz",X8*'[3]Założenia,wskaźniki, listy'!$D$44,IF(O8="drewno",X8*'[3]Założenia,wskaźniki, listy'!$E$44,IF(O8="pelet",X8*'[3]Założenia,wskaźniki, listy'!$F$44,IF(O8="olej opałowy",X8*'[3]Założenia,wskaźniki, listy'!$G$44,IF(O8="sieć ciepłownicza",0,IF(O8="prąd",0,0)))))))</f>
        <v>0</v>
      </c>
      <c r="Z8" s="182">
        <f>IF(O8="węgiel",X8*'[3]Założenia,wskaźniki, listy'!$C$45,IF(O8="gaz",X8*'[3]Założenia,wskaźniki, listy'!$D$45,IF(O8="drewno",X8*'[3]Założenia,wskaźniki, listy'!$E$45,IF(O8="pelet",X8*'[3]Założenia,wskaźniki, listy'!$F$45,IF(O8="olej opałowy",X8*'[3]Założenia,wskaźniki, listy'!$G$45,IF(O8="sieć ciepłownicza",0,IF(O8="prąd",0,0)))))))</f>
        <v>0</v>
      </c>
      <c r="AA8" s="182">
        <f>IF(O8="węgiel",X8*'[3]Założenia,wskaźniki, listy'!$C$46,IF(O8="gaz",X8*'[3]Założenia,wskaźniki, listy'!$D$46,IF(O8="drewno",X8*'[3]Założenia,wskaźniki, listy'!$E$46,IF(O8="pelet",X8*'[3]Założenia,wskaźniki, listy'!$F$46,IF(O8="olej opałowy",X8*'[3]Założenia,wskaźniki, listy'!$G$46,IF(O8="sieć ciepłownicza",0,IF(O8="prąd",0,0)))))))</f>
        <v>0</v>
      </c>
      <c r="AB8" s="182">
        <f>IF(O8="węgiel",X8*'[3]Założenia,wskaźniki, listy'!$C$47,IF(O8="gaz",X8*'[3]Założenia,wskaźniki, listy'!$D$47,IF(O8="drewno",X8*'[3]Założenia,wskaźniki, listy'!$E$47,IF(O8="pelet",X8*'[3]Założenia,wskaźniki, listy'!$F$47,IF(O8="olej opałowy",X8*'[3]Założenia,wskaźniki, listy'!$G$47,IF(O8="sieć ciepłownicza",0,IF(O8="prąd",0,0)))))))</f>
        <v>0</v>
      </c>
      <c r="AC8" s="182">
        <f>IF(O8="węgiel",X8*'[3]Założenia,wskaźniki, listy'!$C$48,IF(O8="gaz",X8*'[3]Założenia,wskaźniki, listy'!$D$48,IF(O8="drewno",X8*'[3]Założenia,wskaźniki, listy'!$E$48,IF(O8="pelet",X8*'[3]Założenia,wskaźniki, listy'!$F$48,IF(O8="olej opałowy",X8*'[3]Założenia,wskaźniki, listy'!$G$48,IF(O8="sieć ciepłownicza",0,IF(O8="prąd",0,0)))))))</f>
        <v>0</v>
      </c>
      <c r="AD8" s="182">
        <f>IF(O8="węgiel",X8*'[3]Założenia,wskaźniki, listy'!$C$49,IF(O8="gaz",X8*'[3]Założenia,wskaźniki, listy'!$D$49,IF(O8="drewno",X8*'[3]Założenia,wskaźniki, listy'!$E$49,IF(O8="pelet",X8*'[3]Założenia,wskaźniki, listy'!$F$49,IF(O8="olej opałowy",X8*'[3]Założenia,wskaźniki, listy'!$G$49,IF(O8="sieć ciepłownicza",0,IF(O8="prąd",0,0)))))))</f>
        <v>0</v>
      </c>
      <c r="AE8" s="182">
        <f>IF(O8="węgiel",X8*'[3]Założenia,wskaźniki, listy'!$C$50,IF(O8="gaz",X8*'[3]Założenia,wskaźniki, listy'!$D$50,IF(O8="drewno",X8*'[3]Założenia,wskaźniki, listy'!$E$50,IF(O8="pelet",X8*'[3]Założenia,wskaźniki, listy'!$F$50,IF(O8="olej opałowy",X8*'[3]Założenia,wskaźniki, listy'!$G$50,IF(O8="sieć ciepłownicza",0,IF(O8="prąd",0,0)))))))</f>
        <v>0</v>
      </c>
      <c r="AF8" s="182">
        <f>IF(O8="węgiel",X8*[3]Z!$C$44,IF(O8="gaz",X8*[3]Z!$D$44,IF(O8="drewno",X8*[3]Z!$E$44,IF(O8="pelet",X8*[3]Z!$F$44,IF(O8="olej opałowy",X8*[3]Z!$G$44,IF(O8="sieć ciepłownicza",0,IF(O8="prąd",0,0)))))))</f>
        <v>0</v>
      </c>
      <c r="AG8" s="182">
        <f>IF(O8="węgiel",X8*[3]Z!$C$45,IF(O8="gaz",X8*[3]Z!$D$45,IF(O8="drewno",X8*[3]Z!$E$45,IF(O8="pelet",X8*[3]Z!$F$45,IF(O8="olej opałowy",X8*[3]Z!$G$45,IF(O8="sieć ciepłownicza",0,IF(O8="prąd",0,0)))))))</f>
        <v>0</v>
      </c>
      <c r="AH8" s="182">
        <f>IF(O8="węgiel",X8*[3]Z!$C$46,IF(O8="gaz",X8*[3]Z!$D$46,IF(O8="drewno",X8*[3]Z!$E$46,IF(O8="pelet",X8*[3]Z!$F$46,IF(O8="olej opałowy",X8*[3]Z!$G$46,IF(O8="sieć ciepłownicza",0,IF(O8="prąd",0,0)))))))</f>
        <v>0</v>
      </c>
      <c r="AI8" s="182">
        <f>IF(O8="węgiel",X8*[3]Z!$C$47,IF(O8="gaz",X8*[3]Z!$D$47,IF(O8="drewno",X8*[3]Z!$E$47,IF(O8="pelet",X8*[3]Z!$F$47,IF(O8="olej opałowy",X8*[3]Z!$G$47,IF(O8="sieć ciepłownicza",0,IF(O8="prąd",0,0)))))))</f>
        <v>0</v>
      </c>
      <c r="AJ8" s="182">
        <f>IF(O8="węgiel",X8*[3]Z!$C$48,IF(O8="gaz",X8*[3]Z!$D$48,IF(O8="drewno",X8*[3]Z!$E$48,IF(O8="pelet",X8*[3]Z!$F$48,IF(O8="olej opałowy",X8*[3]Z!$G$48,IF(O8="sieć ciepłownicza",0,IF(O8="prąd",0,0)))))))</f>
        <v>0</v>
      </c>
      <c r="AK8" s="182">
        <f>IF(O8="węgiel",X8*[3]Z!$C$49,IF(O8="gaz",X8*[3]Z!$D$49,IF(O8="drewno",X8*[3]Z!$E$49,IF(O8="pelet",X8*[3]Z!$F$49,IF(O8="olej opałowy",X8*[3]Z!$G$49,IF(O8="sieć ciepłownicza",0,IF(O8="prąd",0,0)))))))</f>
        <v>0</v>
      </c>
      <c r="AL8" s="182">
        <f>IF(O8="węgiel",X8*[3]Z!$C$50,IF(O8="gaz",X8*[3]Z!$D$50,IF(O8="drewno",X8*[3]Z!$E$50,IF(O8="pelet",X8*[3]Z!$F$50,IF(O8="olej opałowy",X8*[3]Z!$G$50,IF(O8="sieć ciepłownicza",0,IF(O8="prąd",0,0)))))))</f>
        <v>0</v>
      </c>
      <c r="AM8" s="182">
        <f>IF(T8="węgiel",W8*'[3]Założenia,wskaźniki, listy'!$C$44,IF(T8="gaz",W8*'[3]Założenia,wskaźniki, listy'!$D$44,IF(T8="drewno",W8*'[3]Założenia,wskaźniki, listy'!$E$44,IF(T8="pelet",W8*'[3]Założenia,wskaźniki, listy'!$F$44,IF(T8="olej opałowy",W8*'[3]Założenia,wskaźniki, listy'!$G$44,IF(T8="sieć ciepłownicza",0,IF(T8="prąd",0,0)))))))</f>
        <v>0</v>
      </c>
      <c r="AN8" s="182">
        <f>IF(U8="węgiel",X8*'[3]Założenia,wskaźniki, listy'!$C$45,IF(U8="gaz",X8*'[3]Założenia,wskaźniki, listy'!$D$45,IF(U8="drewno",X8*'[3]Założenia,wskaźniki, listy'!$E$45,IF(U8="pelet",X8*'[3]Założenia,wskaźniki, listy'!$F$45,IF(U8="olej opałowy",X8*'[3]Założenia,wskaźniki, listy'!$G$45,IF(U8="sieć ciepłownicza",0,IF(U8="prąd",0,0)))))))</f>
        <v>0</v>
      </c>
      <c r="AO8" s="182">
        <f>IF(U8="węgiel",X8*'[3]Założenia,wskaźniki, listy'!$C$46,IF(U8="gaz",X8*'[3]Założenia,wskaźniki, listy'!$D$46,IF(U8="drewno",X8*'[3]Założenia,wskaźniki, listy'!$E$46,IF(U8="pelet",X8*'[3]Założenia,wskaźniki, listy'!$F$46,IF(U8="olej opałowy",X8*'[3]Założenia,wskaźniki, listy'!$G$46,IF(U8="sieć ciepłownicza",0,IF(U8="prąd",0,0)))))))</f>
        <v>0</v>
      </c>
      <c r="AP8" s="182">
        <f>IF(U8="węgiel",X8*'[3]Założenia,wskaźniki, listy'!$C$47,IF(U8="gaz",X8*'[3]Założenia,wskaźniki, listy'!$D$47,IF(U8="drewno",X8*'[3]Założenia,wskaźniki, listy'!$E$47,IF(U8="pelet",X8*'[3]Założenia,wskaźniki, listy'!$F$47,IF(U8="olej opałowy",X8*'[3]Założenia,wskaźniki, listy'!$G$47,IF(U8="sieć ciepłownicza",0,IF(U8="prąd",0,0)))))))</f>
        <v>0</v>
      </c>
      <c r="AQ8" s="182">
        <f>IF(U8="węgiel",X8*'[3]Założenia,wskaźniki, listy'!$C$48,IF(U8="gaz",X8*'[3]Założenia,wskaźniki, listy'!$D$48,IF(U8="drewno",X8*'[3]Założenia,wskaźniki, listy'!$E$48,IF(U8="pelet",X8*'[3]Założenia,wskaźniki, listy'!$F$48,IF(U8="olej opałowy",X8*'[3]Założenia,wskaźniki, listy'!$G$48,IF(U8="sieć ciepłownicza",0,IF(U8="prąd",0,0)))))))</f>
        <v>0</v>
      </c>
      <c r="AR8" s="182">
        <f>IF(U8="węgiel",X8*'[3]Założenia,wskaźniki, listy'!$C$49,IF(U8="gaz",X8*'[3]Założenia,wskaźniki, listy'!$D$49,IF(U8="drewno",X8*'[3]Założenia,wskaźniki, listy'!$E$49,IF(U8="pelet",X8*'[3]Założenia,wskaźniki, listy'!$F$49,IF(U8="olej opałowy",X8*'[3]Założenia,wskaźniki, listy'!$G$49,IF(U8="sieć ciepłownicza",0,IF(U8="prąd",0,0)))))))</f>
        <v>0</v>
      </c>
      <c r="AS8" s="182">
        <f>IF(U8="węgiel",X8*'[3]Założenia,wskaźniki, listy'!$C$50,IF(U8="gaz",X8*'[3]Założenia,wskaźniki, listy'!$D$50,IF(U8="drewno",X8*'[3]Założenia,wskaźniki, listy'!$E$50,IF(U8="pelet",X8*'[3]Założenia,wskaźniki, listy'!$F$50,IF(U8="olej opałowy",X8*'[3]Założenia,wskaźniki, listy'!$G$50,IF(U8="sieć ciepłownicza",0,IF(U8="prąd",0,0)))))))</f>
        <v>0</v>
      </c>
      <c r="AT8" s="182">
        <f t="shared" si="33"/>
        <v>0</v>
      </c>
      <c r="AU8" s="182"/>
      <c r="AV8" s="182">
        <f t="shared" si="30"/>
        <v>0</v>
      </c>
      <c r="AW8" s="182">
        <f t="shared" si="2"/>
        <v>0</v>
      </c>
      <c r="AX8" s="182">
        <f t="shared" si="34"/>
        <v>0</v>
      </c>
      <c r="AY8" s="182">
        <f t="shared" si="3"/>
        <v>0</v>
      </c>
      <c r="AZ8" s="182">
        <f t="shared" si="4"/>
        <v>0</v>
      </c>
      <c r="BA8" s="182">
        <f t="shared" si="5"/>
        <v>0</v>
      </c>
      <c r="BB8" s="182">
        <f t="shared" si="6"/>
        <v>0</v>
      </c>
      <c r="BC8" s="71"/>
      <c r="BD8" s="183"/>
      <c r="BE8" s="349"/>
      <c r="BF8" s="183"/>
      <c r="BG8" s="183"/>
      <c r="BH8" s="183"/>
      <c r="BI8" s="183"/>
      <c r="BJ8" s="183"/>
      <c r="BK8" s="249"/>
      <c r="BN8" s="245">
        <f t="shared" si="35"/>
        <v>0</v>
      </c>
      <c r="BO8" s="87" t="b">
        <f t="shared" si="36"/>
        <v>0</v>
      </c>
      <c r="BP8" s="87" t="b">
        <f t="shared" si="37"/>
        <v>0</v>
      </c>
      <c r="BQ8" s="87" t="b">
        <f t="shared" si="38"/>
        <v>0</v>
      </c>
      <c r="BR8" s="87" t="b">
        <f t="shared" si="39"/>
        <v>0</v>
      </c>
      <c r="BS8" s="87" t="b">
        <f t="shared" si="40"/>
        <v>0</v>
      </c>
      <c r="BT8" s="87" t="b">
        <f t="shared" si="41"/>
        <v>0</v>
      </c>
      <c r="BU8" s="87" t="b">
        <f t="shared" si="42"/>
        <v>0</v>
      </c>
      <c r="BV8" s="87" t="b">
        <f t="shared" si="43"/>
        <v>0</v>
      </c>
      <c r="BW8" s="246" t="b">
        <f t="shared" si="44"/>
        <v>0</v>
      </c>
      <c r="BX8" s="87" t="b">
        <f t="shared" si="17"/>
        <v>0</v>
      </c>
      <c r="BY8" s="87" t="b">
        <f t="shared" si="45"/>
        <v>0</v>
      </c>
      <c r="BZ8" s="87" t="b">
        <f t="shared" si="19"/>
        <v>0</v>
      </c>
      <c r="CA8" s="87" t="b">
        <f t="shared" si="20"/>
        <v>0</v>
      </c>
      <c r="CB8" s="87" t="b">
        <f t="shared" si="21"/>
        <v>0</v>
      </c>
      <c r="CC8" s="87" t="b">
        <f t="shared" si="46"/>
        <v>0</v>
      </c>
      <c r="CD8" s="245" t="b">
        <f t="shared" si="23"/>
        <v>0</v>
      </c>
      <c r="CE8" s="87" t="b">
        <f t="shared" si="24"/>
        <v>0</v>
      </c>
      <c r="CF8" s="87" t="b">
        <f t="shared" si="25"/>
        <v>0</v>
      </c>
      <c r="CG8" s="87" t="b">
        <f t="shared" si="26"/>
        <v>0</v>
      </c>
      <c r="CH8" s="87" t="b">
        <f t="shared" si="27"/>
        <v>0</v>
      </c>
      <c r="CI8" s="246" t="b">
        <f t="shared" si="28"/>
        <v>0</v>
      </c>
    </row>
    <row r="9" spans="1:89" s="236" customFormat="1" ht="24" hidden="1" customHeight="1">
      <c r="A9" s="360">
        <v>5</v>
      </c>
      <c r="B9" s="234">
        <f>SUM($C9:C$12)</f>
        <v>0</v>
      </c>
      <c r="C9" s="347" t="b">
        <f t="shared" ref="C9" si="47">IF(ISTEXT(D9),1)</f>
        <v>0</v>
      </c>
      <c r="D9" s="396"/>
      <c r="E9" s="234"/>
      <c r="F9" s="234"/>
      <c r="G9" s="234"/>
      <c r="H9" s="71"/>
      <c r="I9" s="71"/>
      <c r="J9" s="71"/>
      <c r="K9" s="71"/>
      <c r="L9" s="71"/>
      <c r="M9" s="71"/>
      <c r="N9" s="71"/>
      <c r="O9" s="398"/>
      <c r="P9" s="231"/>
      <c r="Q9" s="232"/>
      <c r="R9" s="232"/>
      <c r="S9" s="232"/>
      <c r="T9" s="231"/>
      <c r="U9" s="354">
        <f t="shared" si="32"/>
        <v>0</v>
      </c>
      <c r="V9" s="355">
        <f>IF(N9="kompletna",M9*G9*0.0036*'[3]Założenia,wskaźniki, listy'!$H$13,IF(N9="częściowa",M9*G9*0.0036*'[3]Założenia,wskaźniki, listy'!$H$14,IF(N9="brak",M9*G9*0.0036*'[3]Założenia,wskaźniki, listy'!$H$15,0)))</f>
        <v>0</v>
      </c>
      <c r="W9" s="182">
        <f>K9*'[4]Założenia,wskaźniki, listy'!$L$16</f>
        <v>0</v>
      </c>
      <c r="X9" s="182">
        <f>IF(O9="węgiel",P9*'[4]Założenia,wskaźniki, listy'!$B$4,IF(O9="gaz",P9*'[4]Założenia,wskaźniki, listy'!$B$5,IF(O9="drewno",P9*'[4]Założenia,wskaźniki, listy'!$B$6,IF(O9="pelet",P9*'[4]Założenia,wskaźniki, listy'!$B$7,IF(O9="olej opałowy",P9*'[4]Założenia,wskaźniki, listy'!$B$8,IF(O9="sieć ciepłownicza",0,0))))))</f>
        <v>0</v>
      </c>
      <c r="Y9" s="182">
        <f>IF(O9="węgiel",X9*'[3]Założenia,wskaźniki, listy'!$C$44,IF(O9="gaz",X9*'[3]Założenia,wskaźniki, listy'!$D$44,IF(O9="drewno",X9*'[3]Założenia,wskaźniki, listy'!$E$44,IF(O9="pelet",X9*'[3]Założenia,wskaźniki, listy'!$F$44,IF(O9="olej opałowy",X9*'[3]Założenia,wskaźniki, listy'!$G$44,IF(O9="sieć ciepłownicza",0,IF(O9="prąd",0,0)))))))</f>
        <v>0</v>
      </c>
      <c r="Z9" s="182">
        <f>IF(O9="węgiel",X9*'[3]Założenia,wskaźniki, listy'!$C$45,IF(O9="gaz",X9*'[3]Założenia,wskaźniki, listy'!$D$45,IF(O9="drewno",X9*'[3]Założenia,wskaźniki, listy'!$E$45,IF(O9="pelet",X9*'[3]Założenia,wskaźniki, listy'!$F$45,IF(O9="olej opałowy",X9*'[3]Założenia,wskaźniki, listy'!$G$45,IF(O9="sieć ciepłownicza",0,IF(O9="prąd",0,0)))))))</f>
        <v>0</v>
      </c>
      <c r="AA9" s="182">
        <f>IF(O9="węgiel",X9*'[3]Założenia,wskaźniki, listy'!$C$46,IF(O9="gaz",X9*'[3]Założenia,wskaźniki, listy'!$D$46,IF(O9="drewno",X9*'[3]Założenia,wskaźniki, listy'!$E$46,IF(O9="pelet",X9*'[3]Założenia,wskaźniki, listy'!$F$46,IF(O9="olej opałowy",X9*'[3]Założenia,wskaźniki, listy'!$G$46,IF(O9="sieć ciepłownicza",0,IF(O9="prąd",0,0)))))))</f>
        <v>0</v>
      </c>
      <c r="AB9" s="182">
        <f>IF(O9="węgiel",X9*'[3]Założenia,wskaźniki, listy'!$C$47,IF(O9="gaz",X9*'[3]Założenia,wskaźniki, listy'!$D$47,IF(O9="drewno",X9*'[3]Założenia,wskaźniki, listy'!$E$47,IF(O9="pelet",X9*'[3]Założenia,wskaźniki, listy'!$F$47,IF(O9="olej opałowy",X9*'[3]Założenia,wskaźniki, listy'!$G$47,IF(O9="sieć ciepłownicza",0,IF(O9="prąd",0,0)))))))</f>
        <v>0</v>
      </c>
      <c r="AC9" s="182">
        <f>IF(O9="węgiel",X9*'[3]Założenia,wskaźniki, listy'!$C$48,IF(O9="gaz",X9*'[3]Założenia,wskaźniki, listy'!$D$48,IF(O9="drewno",X9*'[3]Założenia,wskaźniki, listy'!$E$48,IF(O9="pelet",X9*'[3]Założenia,wskaźniki, listy'!$F$48,IF(O9="olej opałowy",X9*'[3]Założenia,wskaźniki, listy'!$G$48,IF(O9="sieć ciepłownicza",0,IF(O9="prąd",0,0)))))))</f>
        <v>0</v>
      </c>
      <c r="AD9" s="182">
        <f>IF(O9="węgiel",X9*'[3]Założenia,wskaźniki, listy'!$C$49,IF(O9="gaz",X9*'[3]Założenia,wskaźniki, listy'!$D$49,IF(O9="drewno",X9*'[3]Założenia,wskaźniki, listy'!$E$49,IF(O9="pelet",X9*'[3]Założenia,wskaźniki, listy'!$F$49,IF(O9="olej opałowy",X9*'[3]Założenia,wskaźniki, listy'!$G$49,IF(O9="sieć ciepłownicza",0,IF(O9="prąd",0,0)))))))</f>
        <v>0</v>
      </c>
      <c r="AE9" s="182">
        <f>IF(O9="węgiel",X9*'[3]Założenia,wskaźniki, listy'!$C$50,IF(O9="gaz",X9*'[3]Założenia,wskaźniki, listy'!$D$50,IF(O9="drewno",X9*'[3]Założenia,wskaźniki, listy'!$E$50,IF(O9="pelet",X9*'[3]Założenia,wskaźniki, listy'!$F$50,IF(O9="olej opałowy",X9*'[3]Założenia,wskaźniki, listy'!$G$50,IF(O9="sieć ciepłownicza",0,IF(O9="prąd",0,0)))))))</f>
        <v>0</v>
      </c>
      <c r="AF9" s="182">
        <f>IF(O9="węgiel",X9*[3]Z!$C$44,IF(O9="gaz",X9*[3]Z!$D$44,IF(O9="drewno",X9*[3]Z!$E$44,IF(O9="pelet",X9*[3]Z!$F$44,IF(O9="olej opałowy",X9*[3]Z!$G$44,IF(O9="sieć ciepłownicza",0,IF(O9="prąd",0,0)))))))</f>
        <v>0</v>
      </c>
      <c r="AG9" s="182">
        <f>IF(O9="węgiel",X9*[3]Z!$C$45,IF(O9="gaz",X9*[3]Z!$D$45,IF(O9="drewno",X9*[3]Z!$E$45,IF(O9="pelet",X9*[3]Z!$F$45,IF(O9="olej opałowy",X9*[3]Z!$G$45,IF(O9="sieć ciepłownicza",0,IF(O9="prąd",0,0)))))))</f>
        <v>0</v>
      </c>
      <c r="AH9" s="182">
        <f>IF(O9="węgiel",X9*[3]Z!$C$46,IF(O9="gaz",X9*[3]Z!$D$46,IF(O9="drewno",X9*[3]Z!$E$46,IF(O9="pelet",X9*[3]Z!$F$46,IF(O9="olej opałowy",X9*[3]Z!$G$46,IF(O9="sieć ciepłownicza",0,IF(O9="prąd",0,0)))))))</f>
        <v>0</v>
      </c>
      <c r="AI9" s="182">
        <f>IF(O9="węgiel",X9*[3]Z!$C$47,IF(O9="gaz",X9*[3]Z!$D$47,IF(O9="drewno",X9*[3]Z!$E$47,IF(O9="pelet",X9*[3]Z!$F$47,IF(O9="olej opałowy",X9*[3]Z!$G$47,IF(O9="sieć ciepłownicza",0,IF(O9="prąd",0,0)))))))</f>
        <v>0</v>
      </c>
      <c r="AJ9" s="182">
        <f>IF(O9="węgiel",X9*[3]Z!$C$48,IF(O9="gaz",X9*[3]Z!$D$48,IF(O9="drewno",X9*[3]Z!$E$48,IF(O9="pelet",X9*[3]Z!$F$48,IF(O9="olej opałowy",X9*[3]Z!$G$48,IF(O9="sieć ciepłownicza",0,IF(O9="prąd",0,0)))))))</f>
        <v>0</v>
      </c>
      <c r="AK9" s="182">
        <f>IF(O9="węgiel",X9*[3]Z!$C$49,IF(O9="gaz",X9*[3]Z!$D$49,IF(O9="drewno",X9*[3]Z!$E$49,IF(O9="pelet",X9*[3]Z!$F$49,IF(O9="olej opałowy",X9*[3]Z!$G$49,IF(O9="sieć ciepłownicza",0,IF(O9="prąd",0,0)))))))</f>
        <v>0</v>
      </c>
      <c r="AL9" s="182">
        <f>IF(O9="węgiel",X9*[3]Z!$C$50,IF(O9="gaz",X9*[3]Z!$D$50,IF(O9="drewno",X9*[3]Z!$E$50,IF(O9="pelet",X9*[3]Z!$F$50,IF(O9="olej opałowy",X9*[3]Z!$G$50,IF(O9="sieć ciepłownicza",0,IF(O9="prąd",0,0)))))))</f>
        <v>0</v>
      </c>
      <c r="AM9" s="182">
        <f>IF(T9="węgiel",W9*'[3]Założenia,wskaźniki, listy'!$C$44,IF(T9="gaz",W9*'[3]Założenia,wskaźniki, listy'!$D$44,IF(T9="drewno",W9*'[3]Założenia,wskaźniki, listy'!$E$44,IF(T9="pelet",W9*'[3]Założenia,wskaźniki, listy'!$F$44,IF(T9="olej opałowy",W9*'[3]Założenia,wskaźniki, listy'!$G$44,IF(T9="sieć ciepłownicza",0,IF(T9="prąd",0,0)))))))</f>
        <v>0</v>
      </c>
      <c r="AN9" s="182">
        <f>IF(U9="węgiel",X9*'[3]Założenia,wskaźniki, listy'!$C$45,IF(U9="gaz",X9*'[3]Założenia,wskaźniki, listy'!$D$45,IF(U9="drewno",X9*'[3]Założenia,wskaźniki, listy'!$E$45,IF(U9="pelet",X9*'[3]Założenia,wskaźniki, listy'!$F$45,IF(U9="olej opałowy",X9*'[3]Założenia,wskaźniki, listy'!$G$45,IF(U9="sieć ciepłownicza",0,IF(U9="prąd",0,0)))))))</f>
        <v>0</v>
      </c>
      <c r="AO9" s="182">
        <f>IF(U9="węgiel",X9*'[3]Założenia,wskaźniki, listy'!$C$46,IF(U9="gaz",X9*'[3]Założenia,wskaźniki, listy'!$D$46,IF(U9="drewno",X9*'[3]Założenia,wskaźniki, listy'!$E$46,IF(U9="pelet",X9*'[3]Założenia,wskaźniki, listy'!$F$46,IF(U9="olej opałowy",X9*'[3]Założenia,wskaźniki, listy'!$G$46,IF(U9="sieć ciepłownicza",0,IF(U9="prąd",0,0)))))))</f>
        <v>0</v>
      </c>
      <c r="AP9" s="182">
        <f>IF(U9="węgiel",X9*'[3]Założenia,wskaźniki, listy'!$C$47,IF(U9="gaz",X9*'[3]Założenia,wskaźniki, listy'!$D$47,IF(U9="drewno",X9*'[3]Założenia,wskaźniki, listy'!$E$47,IF(U9="pelet",X9*'[3]Założenia,wskaźniki, listy'!$F$47,IF(U9="olej opałowy",X9*'[3]Założenia,wskaźniki, listy'!$G$47,IF(U9="sieć ciepłownicza",0,IF(U9="prąd",0,0)))))))</f>
        <v>0</v>
      </c>
      <c r="AQ9" s="182">
        <f>IF(U9="węgiel",X9*'[3]Założenia,wskaźniki, listy'!$C$48,IF(U9="gaz",X9*'[3]Założenia,wskaźniki, listy'!$D$48,IF(U9="drewno",X9*'[3]Założenia,wskaźniki, listy'!$E$48,IF(U9="pelet",X9*'[3]Założenia,wskaźniki, listy'!$F$48,IF(U9="olej opałowy",X9*'[3]Założenia,wskaźniki, listy'!$G$48,IF(U9="sieć ciepłownicza",0,IF(U9="prąd",0,0)))))))</f>
        <v>0</v>
      </c>
      <c r="AR9" s="182">
        <f>IF(U9="węgiel",X9*'[3]Założenia,wskaźniki, listy'!$C$49,IF(U9="gaz",X9*'[3]Założenia,wskaźniki, listy'!$D$49,IF(U9="drewno",X9*'[3]Założenia,wskaźniki, listy'!$E$49,IF(U9="pelet",X9*'[3]Założenia,wskaźniki, listy'!$F$49,IF(U9="olej opałowy",X9*'[3]Założenia,wskaźniki, listy'!$G$49,IF(U9="sieć ciepłownicza",0,IF(U9="prąd",0,0)))))))</f>
        <v>0</v>
      </c>
      <c r="AS9" s="182">
        <f>IF(U9="węgiel",X9*'[3]Założenia,wskaźniki, listy'!$C$50,IF(U9="gaz",X9*'[3]Założenia,wskaźniki, listy'!$D$50,IF(U9="drewno",X9*'[3]Założenia,wskaźniki, listy'!$E$50,IF(U9="pelet",X9*'[3]Założenia,wskaźniki, listy'!$F$50,IF(U9="olej opałowy",X9*'[3]Założenia,wskaźniki, listy'!$G$50,IF(U9="sieć ciepłownicza",0,IF(U9="prąd",0,0)))))))</f>
        <v>0</v>
      </c>
      <c r="AT9" s="182">
        <f t="shared" si="33"/>
        <v>0</v>
      </c>
      <c r="AU9" s="182"/>
      <c r="AV9" s="182">
        <f t="shared" si="30"/>
        <v>0</v>
      </c>
      <c r="AW9" s="182">
        <f t="shared" si="2"/>
        <v>0</v>
      </c>
      <c r="AX9" s="182">
        <f t="shared" si="34"/>
        <v>0</v>
      </c>
      <c r="AY9" s="182">
        <f t="shared" si="3"/>
        <v>0</v>
      </c>
      <c r="AZ9" s="182">
        <f t="shared" si="4"/>
        <v>0</v>
      </c>
      <c r="BA9" s="182">
        <f t="shared" si="5"/>
        <v>0</v>
      </c>
      <c r="BB9" s="182">
        <f t="shared" si="6"/>
        <v>0</v>
      </c>
      <c r="BC9" s="71"/>
      <c r="BD9" s="183"/>
      <c r="BE9" s="349"/>
      <c r="BF9" s="183"/>
      <c r="BG9" s="183"/>
      <c r="BH9" s="183"/>
      <c r="BI9" s="183"/>
      <c r="BJ9" s="183"/>
      <c r="BK9" s="249"/>
      <c r="BN9" s="245">
        <f t="shared" si="35"/>
        <v>0</v>
      </c>
      <c r="BO9" s="87" t="b">
        <f t="shared" si="36"/>
        <v>0</v>
      </c>
      <c r="BP9" s="87" t="b">
        <f t="shared" si="37"/>
        <v>0</v>
      </c>
      <c r="BQ9" s="87" t="b">
        <f t="shared" si="38"/>
        <v>0</v>
      </c>
      <c r="BR9" s="87" t="b">
        <f t="shared" si="39"/>
        <v>0</v>
      </c>
      <c r="BS9" s="87" t="b">
        <f t="shared" si="40"/>
        <v>0</v>
      </c>
      <c r="BT9" s="87" t="b">
        <f t="shared" si="41"/>
        <v>0</v>
      </c>
      <c r="BU9" s="87" t="b">
        <f t="shared" si="42"/>
        <v>0</v>
      </c>
      <c r="BV9" s="87" t="b">
        <f t="shared" si="43"/>
        <v>0</v>
      </c>
      <c r="BW9" s="246" t="b">
        <f t="shared" si="44"/>
        <v>0</v>
      </c>
      <c r="BX9" s="87" t="b">
        <f t="shared" si="17"/>
        <v>0</v>
      </c>
      <c r="BY9" s="87" t="b">
        <f t="shared" si="45"/>
        <v>0</v>
      </c>
      <c r="BZ9" s="87" t="b">
        <f t="shared" si="19"/>
        <v>0</v>
      </c>
      <c r="CA9" s="87" t="b">
        <f t="shared" si="20"/>
        <v>0</v>
      </c>
      <c r="CB9" s="87" t="b">
        <f t="shared" si="21"/>
        <v>0</v>
      </c>
      <c r="CC9" s="87" t="b">
        <f t="shared" si="46"/>
        <v>0</v>
      </c>
      <c r="CD9" s="245" t="b">
        <f t="shared" si="23"/>
        <v>0</v>
      </c>
      <c r="CE9" s="87" t="b">
        <f t="shared" si="24"/>
        <v>0</v>
      </c>
      <c r="CF9" s="87" t="b">
        <f t="shared" si="25"/>
        <v>0</v>
      </c>
      <c r="CG9" s="87" t="b">
        <f t="shared" si="26"/>
        <v>0</v>
      </c>
      <c r="CH9" s="87" t="b">
        <f t="shared" si="27"/>
        <v>0</v>
      </c>
      <c r="CI9" s="246" t="b">
        <f t="shared" si="28"/>
        <v>0</v>
      </c>
    </row>
    <row r="10" spans="1:89" s="236" customFormat="1" ht="26.25" hidden="1" customHeight="1">
      <c r="A10" s="360">
        <v>6</v>
      </c>
      <c r="B10" s="234">
        <f>SUM($C10:C$12)</f>
        <v>0</v>
      </c>
      <c r="C10" s="347" t="b">
        <f t="shared" si="1"/>
        <v>0</v>
      </c>
      <c r="D10" s="396"/>
      <c r="E10" s="234"/>
      <c r="F10" s="234"/>
      <c r="G10" s="234"/>
      <c r="H10" s="71"/>
      <c r="I10" s="71"/>
      <c r="J10" s="71"/>
      <c r="K10" s="71"/>
      <c r="L10" s="71"/>
      <c r="M10" s="71"/>
      <c r="N10" s="71"/>
      <c r="O10" s="398"/>
      <c r="P10" s="231"/>
      <c r="Q10" s="232"/>
      <c r="R10" s="232"/>
      <c r="S10" s="232"/>
      <c r="T10" s="231"/>
      <c r="U10" s="354">
        <f t="shared" si="32"/>
        <v>0</v>
      </c>
      <c r="V10" s="355">
        <f>IF(N10="kompletna",M10*G10*0.0036*'[3]Założenia,wskaźniki, listy'!$H$13,IF(N10="częściowa",M10*G10*0.0036*'[3]Założenia,wskaźniki, listy'!$H$14,IF(N10="brak",M10*G10*0.0036*'[3]Założenia,wskaźniki, listy'!$H$15,0)))</f>
        <v>0</v>
      </c>
      <c r="W10" s="182">
        <f>K10*'[4]Założenia,wskaźniki, listy'!$L$16</f>
        <v>0</v>
      </c>
      <c r="X10" s="182">
        <f>IF(O10="węgiel",P10*'[4]Założenia,wskaźniki, listy'!$B$4,IF(O10="gaz",P10*'[4]Założenia,wskaźniki, listy'!$B$5,IF(O10="drewno",P10*'[4]Założenia,wskaźniki, listy'!$B$6,IF(O10="pelet",P10*'[4]Założenia,wskaźniki, listy'!$B$7,IF(O10="olej opałowy",P10*'[4]Założenia,wskaźniki, listy'!$B$8,IF(O10="sieć ciepłownicza",0,0))))))</f>
        <v>0</v>
      </c>
      <c r="Y10" s="182">
        <f>IF(O10="węgiel",X10*'[3]Założenia,wskaźniki, listy'!$C$44,IF(O10="gaz",X10*'[3]Założenia,wskaźniki, listy'!$D$44,IF(O10="drewno",X10*'[3]Założenia,wskaźniki, listy'!$E$44,IF(O10="pelet",X10*'[3]Założenia,wskaźniki, listy'!$F$44,IF(O10="olej opałowy",X10*'[3]Założenia,wskaźniki, listy'!$G$44,IF(O10="sieć ciepłownicza",0,IF(O10="prąd",0,0)))))))</f>
        <v>0</v>
      </c>
      <c r="Z10" s="182">
        <f>IF(O10="węgiel",X10*'[3]Założenia,wskaźniki, listy'!$C$45,IF(O10="gaz",X10*'[3]Założenia,wskaźniki, listy'!$D$45,IF(O10="drewno",X10*'[3]Założenia,wskaźniki, listy'!$E$45,IF(O10="pelet",X10*'[3]Założenia,wskaźniki, listy'!$F$45,IF(O10="olej opałowy",X10*'[3]Założenia,wskaźniki, listy'!$G$45,IF(O10="sieć ciepłownicza",0,IF(O10="prąd",0,0)))))))</f>
        <v>0</v>
      </c>
      <c r="AA10" s="182">
        <f>IF(O10="węgiel",X10*'[3]Założenia,wskaźniki, listy'!$C$46,IF(O10="gaz",X10*'[3]Założenia,wskaźniki, listy'!$D$46,IF(O10="drewno",X10*'[3]Założenia,wskaźniki, listy'!$E$46,IF(O10="pelet",X10*'[3]Założenia,wskaźniki, listy'!$F$46,IF(O10="olej opałowy",X10*'[3]Założenia,wskaźniki, listy'!$G$46,IF(O10="sieć ciepłownicza",0,IF(O10="prąd",0,0)))))))</f>
        <v>0</v>
      </c>
      <c r="AB10" s="182">
        <f>IF(O10="węgiel",X10*'[3]Założenia,wskaźniki, listy'!$C$47,IF(O10="gaz",X10*'[3]Założenia,wskaźniki, listy'!$D$47,IF(O10="drewno",X10*'[3]Założenia,wskaźniki, listy'!$E$47,IF(O10="pelet",X10*'[3]Założenia,wskaźniki, listy'!$F$47,IF(O10="olej opałowy",X10*'[3]Założenia,wskaźniki, listy'!$G$47,IF(O10="sieć ciepłownicza",0,IF(O10="prąd",0,0)))))))</f>
        <v>0</v>
      </c>
      <c r="AC10" s="182">
        <f>IF(O10="węgiel",X10*'[3]Założenia,wskaźniki, listy'!$C$48,IF(O10="gaz",X10*'[3]Założenia,wskaźniki, listy'!$D$48,IF(O10="drewno",X10*'[3]Założenia,wskaźniki, listy'!$E$48,IF(O10="pelet",X10*'[3]Założenia,wskaźniki, listy'!$F$48,IF(O10="olej opałowy",X10*'[3]Założenia,wskaźniki, listy'!$G$48,IF(O10="sieć ciepłownicza",0,IF(O10="prąd",0,0)))))))</f>
        <v>0</v>
      </c>
      <c r="AD10" s="182">
        <f>IF(O10="węgiel",X10*'[3]Założenia,wskaźniki, listy'!$C$49,IF(O10="gaz",X10*'[3]Założenia,wskaźniki, listy'!$D$49,IF(O10="drewno",X10*'[3]Założenia,wskaźniki, listy'!$E$49,IF(O10="pelet",X10*'[3]Założenia,wskaźniki, listy'!$F$49,IF(O10="olej opałowy",X10*'[3]Założenia,wskaźniki, listy'!$G$49,IF(O10="sieć ciepłownicza",0,IF(O10="prąd",0,0)))))))</f>
        <v>0</v>
      </c>
      <c r="AE10" s="182">
        <f>IF(O10="węgiel",X10*'[3]Założenia,wskaźniki, listy'!$C$50,IF(O10="gaz",X10*'[3]Założenia,wskaźniki, listy'!$D$50,IF(O10="drewno",X10*'[3]Założenia,wskaźniki, listy'!$E$50,IF(O10="pelet",X10*'[3]Założenia,wskaźniki, listy'!$F$50,IF(O10="olej opałowy",X10*'[3]Założenia,wskaźniki, listy'!$G$50,IF(O10="sieć ciepłownicza",0,IF(O10="prąd",0,0)))))))</f>
        <v>0</v>
      </c>
      <c r="AF10" s="182">
        <f>IF(O10="węgiel",X10*[3]Z!$C$44,IF(O10="gaz",X10*[3]Z!$D$44,IF(O10="drewno",X10*[3]Z!$E$44,IF(O10="pelet",X10*[3]Z!$F$44,IF(O10="olej opałowy",X10*[3]Z!$G$44,IF(O10="sieć ciepłownicza",0,IF(O10="prąd",0,0)))))))</f>
        <v>0</v>
      </c>
      <c r="AG10" s="182">
        <f>IF(O10="węgiel",X10*[3]Z!$C$45,IF(O10="gaz",X10*[3]Z!$D$45,IF(O10="drewno",X10*[3]Z!$E$45,IF(O10="pelet",X10*[3]Z!$F$45,IF(O10="olej opałowy",X10*[3]Z!$G$45,IF(O10="sieć ciepłownicza",0,IF(O10="prąd",0,0)))))))</f>
        <v>0</v>
      </c>
      <c r="AH10" s="182">
        <f>IF(O10="węgiel",X10*[3]Z!$C$46,IF(O10="gaz",X10*[3]Z!$D$46,IF(O10="drewno",X10*[3]Z!$E$46,IF(O10="pelet",X10*[3]Z!$F$46,IF(O10="olej opałowy",X10*[3]Z!$G$46,IF(O10="sieć ciepłownicza",0,IF(O10="prąd",0,0)))))))</f>
        <v>0</v>
      </c>
      <c r="AI10" s="182">
        <f>IF(O10="węgiel",X10*[3]Z!$C$47,IF(O10="gaz",X10*[3]Z!$D$47,IF(O10="drewno",X10*[3]Z!$E$47,IF(O10="pelet",X10*[3]Z!$F$47,IF(O10="olej opałowy",X10*[3]Z!$G$47,IF(O10="sieć ciepłownicza",0,IF(O10="prąd",0,0)))))))</f>
        <v>0</v>
      </c>
      <c r="AJ10" s="182">
        <f>IF(O10="węgiel",X10*[3]Z!$C$48,IF(O10="gaz",X10*[3]Z!$D$48,IF(O10="drewno",X10*[3]Z!$E$48,IF(O10="pelet",X10*[3]Z!$F$48,IF(O10="olej opałowy",X10*[3]Z!$G$48,IF(O10="sieć ciepłownicza",0,IF(O10="prąd",0,0)))))))</f>
        <v>0</v>
      </c>
      <c r="AK10" s="182">
        <f>IF(O10="węgiel",X10*[3]Z!$C$49,IF(O10="gaz",X10*[3]Z!$D$49,IF(O10="drewno",X10*[3]Z!$E$49,IF(O10="pelet",X10*[3]Z!$F$49,IF(O10="olej opałowy",X10*[3]Z!$G$49,IF(O10="sieć ciepłownicza",0,IF(O10="prąd",0,0)))))))</f>
        <v>0</v>
      </c>
      <c r="AL10" s="182">
        <f>IF(O10="węgiel",X10*[3]Z!$C$50,IF(O10="gaz",X10*[3]Z!$D$50,IF(O10="drewno",X10*[3]Z!$E$50,IF(O10="pelet",X10*[3]Z!$F$50,IF(O10="olej opałowy",X10*[3]Z!$G$50,IF(O10="sieć ciepłownicza",0,IF(O10="prąd",0,0)))))))</f>
        <v>0</v>
      </c>
      <c r="AM10" s="182">
        <f>IF(T10="węgiel",W10*'[3]Założenia,wskaźniki, listy'!$C$44,IF(T10="gaz",W10*'[3]Założenia,wskaźniki, listy'!$D$44,IF(T10="drewno",W10*'[3]Założenia,wskaźniki, listy'!$E$44,IF(T10="pelet",W10*'[3]Założenia,wskaźniki, listy'!$F$44,IF(T10="olej opałowy",W10*'[3]Założenia,wskaźniki, listy'!$G$44,IF(T10="sieć ciepłownicza",0,IF(T10="prąd",0,0)))))))</f>
        <v>0</v>
      </c>
      <c r="AN10" s="182">
        <f>IF(U10="węgiel",X10*'[3]Założenia,wskaźniki, listy'!$C$45,IF(U10="gaz",X10*'[3]Założenia,wskaźniki, listy'!$D$45,IF(U10="drewno",X10*'[3]Założenia,wskaźniki, listy'!$E$45,IF(U10="pelet",X10*'[3]Założenia,wskaźniki, listy'!$F$45,IF(U10="olej opałowy",X10*'[3]Założenia,wskaźniki, listy'!$G$45,IF(U10="sieć ciepłownicza",0,IF(U10="prąd",0,0)))))))</f>
        <v>0</v>
      </c>
      <c r="AO10" s="182">
        <f>IF(U10="węgiel",X10*'[3]Założenia,wskaźniki, listy'!$C$46,IF(U10="gaz",X10*'[3]Założenia,wskaźniki, listy'!$D$46,IF(U10="drewno",X10*'[3]Założenia,wskaźniki, listy'!$E$46,IF(U10="pelet",X10*'[3]Założenia,wskaźniki, listy'!$F$46,IF(U10="olej opałowy",X10*'[3]Założenia,wskaźniki, listy'!$G$46,IF(U10="sieć ciepłownicza",0,IF(U10="prąd",0,0)))))))</f>
        <v>0</v>
      </c>
      <c r="AP10" s="182">
        <f>IF(U10="węgiel",X10*'[3]Założenia,wskaźniki, listy'!$C$47,IF(U10="gaz",X10*'[3]Założenia,wskaźniki, listy'!$D$47,IF(U10="drewno",X10*'[3]Założenia,wskaźniki, listy'!$E$47,IF(U10="pelet",X10*'[3]Założenia,wskaźniki, listy'!$F$47,IF(U10="olej opałowy",X10*'[3]Założenia,wskaźniki, listy'!$G$47,IF(U10="sieć ciepłownicza",0,IF(U10="prąd",0,0)))))))</f>
        <v>0</v>
      </c>
      <c r="AQ10" s="182">
        <f>IF(U10="węgiel",X10*'[3]Założenia,wskaźniki, listy'!$C$48,IF(U10="gaz",X10*'[3]Założenia,wskaźniki, listy'!$D$48,IF(U10="drewno",X10*'[3]Założenia,wskaźniki, listy'!$E$48,IF(U10="pelet",X10*'[3]Założenia,wskaźniki, listy'!$F$48,IF(U10="olej opałowy",X10*'[3]Założenia,wskaźniki, listy'!$G$48,IF(U10="sieć ciepłownicza",0,IF(U10="prąd",0,0)))))))</f>
        <v>0</v>
      </c>
      <c r="AR10" s="182">
        <f>IF(U10="węgiel",X10*'[3]Założenia,wskaźniki, listy'!$C$49,IF(U10="gaz",X10*'[3]Założenia,wskaźniki, listy'!$D$49,IF(U10="drewno",X10*'[3]Założenia,wskaźniki, listy'!$E$49,IF(U10="pelet",X10*'[3]Założenia,wskaźniki, listy'!$F$49,IF(U10="olej opałowy",X10*'[3]Założenia,wskaźniki, listy'!$G$49,IF(U10="sieć ciepłownicza",0,IF(U10="prąd",0,0)))))))</f>
        <v>0</v>
      </c>
      <c r="AS10" s="182">
        <f>IF(U10="węgiel",X10*'[3]Założenia,wskaźniki, listy'!$C$50,IF(U10="gaz",X10*'[3]Założenia,wskaźniki, listy'!$D$50,IF(U10="drewno",X10*'[3]Założenia,wskaźniki, listy'!$E$50,IF(U10="pelet",X10*'[3]Założenia,wskaźniki, listy'!$F$50,IF(U10="olej opałowy",X10*'[3]Założenia,wskaźniki, listy'!$G$50,IF(U10="sieć ciepłownicza",0,IF(U10="prąd",0,0)))))))</f>
        <v>0</v>
      </c>
      <c r="AT10" s="182">
        <f t="shared" si="29"/>
        <v>0</v>
      </c>
      <c r="AU10" s="182"/>
      <c r="AV10" s="182">
        <f t="shared" si="30"/>
        <v>0</v>
      </c>
      <c r="AW10" s="182">
        <f t="shared" si="2"/>
        <v>0</v>
      </c>
      <c r="AX10" s="182">
        <f t="shared" si="34"/>
        <v>0</v>
      </c>
      <c r="AY10" s="182">
        <f t="shared" si="3"/>
        <v>0</v>
      </c>
      <c r="AZ10" s="182">
        <f t="shared" si="4"/>
        <v>0</v>
      </c>
      <c r="BA10" s="182">
        <f t="shared" si="5"/>
        <v>0</v>
      </c>
      <c r="BB10" s="182">
        <f t="shared" si="6"/>
        <v>0</v>
      </c>
      <c r="BC10" s="71"/>
      <c r="BD10" s="183"/>
      <c r="BE10" s="349"/>
      <c r="BF10" s="183"/>
      <c r="BG10" s="183"/>
      <c r="BH10" s="183"/>
      <c r="BI10" s="183"/>
      <c r="BJ10" s="183"/>
      <c r="BK10" s="249"/>
      <c r="BN10" s="245">
        <f t="shared" si="7"/>
        <v>0</v>
      </c>
      <c r="BO10" s="87" t="b">
        <f t="shared" si="8"/>
        <v>0</v>
      </c>
      <c r="BP10" s="87" t="b">
        <f t="shared" si="9"/>
        <v>0</v>
      </c>
      <c r="BQ10" s="87" t="b">
        <f t="shared" si="10"/>
        <v>0</v>
      </c>
      <c r="BR10" s="87" t="b">
        <f t="shared" si="11"/>
        <v>0</v>
      </c>
      <c r="BS10" s="87" t="b">
        <f t="shared" si="12"/>
        <v>0</v>
      </c>
      <c r="BT10" s="87" t="b">
        <f t="shared" si="13"/>
        <v>0</v>
      </c>
      <c r="BU10" s="87" t="b">
        <f t="shared" si="14"/>
        <v>0</v>
      </c>
      <c r="BV10" s="87" t="b">
        <f t="shared" si="15"/>
        <v>0</v>
      </c>
      <c r="BW10" s="246" t="b">
        <f t="shared" si="16"/>
        <v>0</v>
      </c>
      <c r="BX10" s="87" t="b">
        <f t="shared" si="17"/>
        <v>0</v>
      </c>
      <c r="BY10" s="87" t="b">
        <f t="shared" si="18"/>
        <v>0</v>
      </c>
      <c r="BZ10" s="87" t="b">
        <f t="shared" si="19"/>
        <v>0</v>
      </c>
      <c r="CA10" s="87" t="b">
        <f t="shared" si="20"/>
        <v>0</v>
      </c>
      <c r="CB10" s="87" t="b">
        <f t="shared" si="21"/>
        <v>0</v>
      </c>
      <c r="CC10" s="87" t="b">
        <f t="shared" si="22"/>
        <v>0</v>
      </c>
      <c r="CD10" s="245" t="b">
        <f t="shared" si="23"/>
        <v>0</v>
      </c>
      <c r="CE10" s="87" t="b">
        <f t="shared" si="24"/>
        <v>0</v>
      </c>
      <c r="CF10" s="87" t="b">
        <f t="shared" si="25"/>
        <v>0</v>
      </c>
      <c r="CG10" s="87" t="b">
        <f t="shared" si="26"/>
        <v>0</v>
      </c>
      <c r="CH10" s="87" t="b">
        <f t="shared" si="27"/>
        <v>0</v>
      </c>
      <c r="CI10" s="246" t="b">
        <f t="shared" si="28"/>
        <v>0</v>
      </c>
    </row>
    <row r="11" spans="1:89" s="236" customFormat="1" hidden="1">
      <c r="A11" s="358">
        <v>7</v>
      </c>
      <c r="B11" s="233"/>
      <c r="C11" s="247" t="b">
        <f t="shared" si="1"/>
        <v>0</v>
      </c>
      <c r="D11" s="359"/>
      <c r="E11" s="234"/>
      <c r="F11" s="233"/>
      <c r="G11" s="233"/>
      <c r="H11" s="231"/>
      <c r="I11" s="231"/>
      <c r="J11" s="231"/>
      <c r="K11" s="231"/>
      <c r="L11" s="231"/>
      <c r="M11" s="231"/>
      <c r="N11" s="231"/>
      <c r="O11"/>
      <c r="P11" s="231"/>
      <c r="Q11" s="232"/>
      <c r="R11" s="232"/>
      <c r="S11" s="232"/>
      <c r="T11" s="231"/>
      <c r="U11" s="354">
        <f t="shared" si="32"/>
        <v>0</v>
      </c>
      <c r="V11" s="355">
        <f>IF(N11="kompletna",M11*G11*0.0036*'[3]Założenia,wskaźniki, listy'!$H$13,IF(N11="częściowa",M11*G11*0.0036*'[3]Założenia,wskaźniki, listy'!$H$14,IF(N11="brak",M11*G11*0.0036*'[3]Założenia,wskaźniki, listy'!$H$15,0)))</f>
        <v>0</v>
      </c>
      <c r="W11" s="182">
        <f>K11*'[4]Założenia,wskaźniki, listy'!$L$16</f>
        <v>0</v>
      </c>
      <c r="X11" s="182">
        <f>IF(O11="węgiel",P11*'[4]Założenia,wskaźniki, listy'!$B$4,IF(O11="gaz",P11*'[4]Założenia,wskaźniki, listy'!$B$5,IF(O11="drewno",P11*'[4]Założenia,wskaźniki, listy'!$B$6,IF(O11="pelet",P11*'[4]Założenia,wskaźniki, listy'!$B$7,IF(O11="olej opałowy",P11*'[4]Założenia,wskaźniki, listy'!$B$8,IF(O11="sieć ciepłownicza",0,0))))))</f>
        <v>0</v>
      </c>
      <c r="Y11" s="182">
        <f>IF(O11="węgiel",X11*'[3]Założenia,wskaźniki, listy'!$C$44,IF(O11="gaz",X11*'[3]Założenia,wskaźniki, listy'!$D$44,IF(O11="drewno",X11*'[3]Założenia,wskaźniki, listy'!$E$44,IF(O11="pelet",X11*'[3]Założenia,wskaźniki, listy'!$F$44,IF(O11="olej opałowy",X11*'[3]Założenia,wskaźniki, listy'!$G$44,IF(O11="sieć ciepłownicza",0,IF(O11="prąd",0,0)))))))</f>
        <v>0</v>
      </c>
      <c r="Z11" s="182">
        <f>IF(O11="węgiel",X11*'[3]Założenia,wskaźniki, listy'!$C$45,IF(O11="gaz",X11*'[3]Założenia,wskaźniki, listy'!$D$45,IF(O11="drewno",X11*'[3]Założenia,wskaźniki, listy'!$E$45,IF(O11="pelet",X11*'[3]Założenia,wskaźniki, listy'!$F$45,IF(O11="olej opałowy",X11*'[3]Założenia,wskaźniki, listy'!$G$45,IF(O11="sieć ciepłownicza",0,IF(O11="prąd",0,0)))))))</f>
        <v>0</v>
      </c>
      <c r="AA11" s="182">
        <f>IF(O11="węgiel",X11*'[3]Założenia,wskaźniki, listy'!$C$46,IF(O11="gaz",X11*'[3]Założenia,wskaźniki, listy'!$D$46,IF(O11="drewno",X11*'[3]Założenia,wskaźniki, listy'!$E$46,IF(O11="pelet",X11*'[3]Założenia,wskaźniki, listy'!$F$46,IF(O11="olej opałowy",X11*'[3]Założenia,wskaźniki, listy'!$G$46,IF(O11="sieć ciepłownicza",0,IF(O11="prąd",0,0)))))))</f>
        <v>0</v>
      </c>
      <c r="AB11" s="182">
        <f>IF(O11="węgiel",X11*'[3]Założenia,wskaźniki, listy'!$C$47,IF(O11="gaz",X11*'[3]Założenia,wskaźniki, listy'!$D$47,IF(O11="drewno",X11*'[3]Założenia,wskaźniki, listy'!$E$47,IF(O11="pelet",X11*'[3]Założenia,wskaźniki, listy'!$F$47,IF(O11="olej opałowy",X11*'[3]Założenia,wskaźniki, listy'!$G$47,IF(O11="sieć ciepłownicza",0,IF(O11="prąd",0,0)))))))</f>
        <v>0</v>
      </c>
      <c r="AC11" s="182">
        <f>IF(O11="węgiel",X11*'[3]Założenia,wskaźniki, listy'!$C$48,IF(O11="gaz",X11*'[3]Założenia,wskaźniki, listy'!$D$48,IF(O11="drewno",X11*'[3]Założenia,wskaźniki, listy'!$E$48,IF(O11="pelet",X11*'[3]Założenia,wskaźniki, listy'!$F$48,IF(O11="olej opałowy",X11*'[3]Założenia,wskaźniki, listy'!$G$48,IF(O11="sieć ciepłownicza",0,IF(O11="prąd",0,0)))))))</f>
        <v>0</v>
      </c>
      <c r="AD11" s="182">
        <f>IF(O11="węgiel",X11*'[3]Założenia,wskaźniki, listy'!$C$49,IF(O11="gaz",X11*'[3]Założenia,wskaźniki, listy'!$D$49,IF(O11="drewno",X11*'[3]Założenia,wskaźniki, listy'!$E$49,IF(O11="pelet",X11*'[3]Założenia,wskaźniki, listy'!$F$49,IF(O11="olej opałowy",X11*'[3]Założenia,wskaźniki, listy'!$G$49,IF(O11="sieć ciepłownicza",0,IF(O11="prąd",0,0)))))))</f>
        <v>0</v>
      </c>
      <c r="AE11" s="182">
        <f>IF(O11="węgiel",X11*'[3]Założenia,wskaźniki, listy'!$C$50,IF(O11="gaz",X11*'[3]Założenia,wskaźniki, listy'!$D$50,IF(O11="drewno",X11*'[3]Założenia,wskaźniki, listy'!$E$50,IF(O11="pelet",X11*'[3]Założenia,wskaźniki, listy'!$F$50,IF(O11="olej opałowy",X11*'[3]Założenia,wskaźniki, listy'!$G$50,IF(O11="sieć ciepłownicza",0,IF(O11="prąd",0,0)))))))</f>
        <v>0</v>
      </c>
      <c r="AF11" s="182">
        <f>IF(O11="węgiel",X11*[3]Z!$C$44,IF(O11="gaz",X11*[3]Z!$D$44,IF(O11="drewno",X11*[3]Z!$E$44,IF(O11="pelet",X11*[3]Z!$F$44,IF(O11="olej opałowy",X11*[3]Z!$G$44,IF(O11="sieć ciepłownicza",0,IF(O11="prąd",0,0)))))))</f>
        <v>0</v>
      </c>
      <c r="AG11" s="182">
        <f>IF(O11="węgiel",X11*[3]Z!$C$45,IF(O11="gaz",X11*[3]Z!$D$45,IF(O11="drewno",X11*[3]Z!$E$45,IF(O11="pelet",X11*[3]Z!$F$45,IF(O11="olej opałowy",X11*[3]Z!$G$45,IF(O11="sieć ciepłownicza",0,IF(O11="prąd",0,0)))))))</f>
        <v>0</v>
      </c>
      <c r="AH11" s="182">
        <f>IF(O11="węgiel",X11*[3]Z!$C$46,IF(O11="gaz",X11*[3]Z!$D$46,IF(O11="drewno",X11*[3]Z!$E$46,IF(O11="pelet",X11*[3]Z!$F$46,IF(O11="olej opałowy",X11*[3]Z!$G$46,IF(O11="sieć ciepłownicza",0,IF(O11="prąd",0,0)))))))</f>
        <v>0</v>
      </c>
      <c r="AI11" s="182">
        <f>IF(O11="węgiel",X11*[3]Z!$C$47,IF(O11="gaz",X11*[3]Z!$D$47,IF(O11="drewno",X11*[3]Z!$E$47,IF(O11="pelet",X11*[3]Z!$F$47,IF(O11="olej opałowy",X11*[3]Z!$G$47,IF(O11="sieć ciepłownicza",0,IF(O11="prąd",0,0)))))))</f>
        <v>0</v>
      </c>
      <c r="AJ11" s="182">
        <f>IF(O11="węgiel",X11*[3]Z!$C$48,IF(O11="gaz",X11*[3]Z!$D$48,IF(O11="drewno",X11*[3]Z!$E$48,IF(O11="pelet",X11*[3]Z!$F$48,IF(O11="olej opałowy",X11*[3]Z!$G$48,IF(O11="sieć ciepłownicza",0,IF(O11="prąd",0,0)))))))</f>
        <v>0</v>
      </c>
      <c r="AK11" s="182">
        <f>IF(O11="węgiel",X11*[3]Z!$C$49,IF(O11="gaz",X11*[3]Z!$D$49,IF(O11="drewno",X11*[3]Z!$E$49,IF(O11="pelet",X11*[3]Z!$F$49,IF(O11="olej opałowy",X11*[3]Z!$G$49,IF(O11="sieć ciepłownicza",0,IF(O11="prąd",0,0)))))))</f>
        <v>0</v>
      </c>
      <c r="AL11" s="182">
        <f>IF(O11="węgiel",X11*[3]Z!$C$50,IF(O11="gaz",X11*[3]Z!$D$50,IF(O11="drewno",X11*[3]Z!$E$50,IF(O11="pelet",X11*[3]Z!$F$50,IF(O11="olej opałowy",X11*[3]Z!$G$50,IF(O11="sieć ciepłownicza",0,IF(O11="prąd",0,0)))))))</f>
        <v>0</v>
      </c>
      <c r="AM11" s="182">
        <f>IF(T11="węgiel",W11*'[3]Założenia,wskaźniki, listy'!$C$44,IF(T11="gaz",W11*'[3]Założenia,wskaźniki, listy'!$D$44,IF(T11="drewno",W11*'[3]Założenia,wskaźniki, listy'!$E$44,IF(T11="pelet",W11*'[3]Założenia,wskaźniki, listy'!$F$44,IF(T11="olej opałowy",W11*'[3]Założenia,wskaźniki, listy'!$G$44,IF(T11="sieć ciepłownicza",0,IF(T11="prąd",0,0)))))))</f>
        <v>0</v>
      </c>
      <c r="AN11" s="182">
        <f>IF(U11="węgiel",X11*'[3]Założenia,wskaźniki, listy'!$C$45,IF(U11="gaz",X11*'[3]Założenia,wskaźniki, listy'!$D$45,IF(U11="drewno",X11*'[3]Założenia,wskaźniki, listy'!$E$45,IF(U11="pelet",X11*'[3]Założenia,wskaźniki, listy'!$F$45,IF(U11="olej opałowy",X11*'[3]Założenia,wskaźniki, listy'!$G$45,IF(U11="sieć ciepłownicza",0,IF(U11="prąd",0,0)))))))</f>
        <v>0</v>
      </c>
      <c r="AO11" s="182">
        <f>IF(U11="węgiel",X11*'[3]Założenia,wskaźniki, listy'!$C$46,IF(U11="gaz",X11*'[3]Założenia,wskaźniki, listy'!$D$46,IF(U11="drewno",X11*'[3]Założenia,wskaźniki, listy'!$E$46,IF(U11="pelet",X11*'[3]Założenia,wskaźniki, listy'!$F$46,IF(U11="olej opałowy",X11*'[3]Założenia,wskaźniki, listy'!$G$46,IF(U11="sieć ciepłownicza",0,IF(U11="prąd",0,0)))))))</f>
        <v>0</v>
      </c>
      <c r="AP11" s="182">
        <f>IF(U11="węgiel",X11*'[3]Założenia,wskaźniki, listy'!$C$47,IF(U11="gaz",X11*'[3]Założenia,wskaźniki, listy'!$D$47,IF(U11="drewno",X11*'[3]Założenia,wskaźniki, listy'!$E$47,IF(U11="pelet",X11*'[3]Założenia,wskaźniki, listy'!$F$47,IF(U11="olej opałowy",X11*'[3]Założenia,wskaźniki, listy'!$G$47,IF(U11="sieć ciepłownicza",0,IF(U11="prąd",0,0)))))))</f>
        <v>0</v>
      </c>
      <c r="AQ11" s="182">
        <f>IF(U11="węgiel",X11*'[3]Założenia,wskaźniki, listy'!$C$48,IF(U11="gaz",X11*'[3]Założenia,wskaźniki, listy'!$D$48,IF(U11="drewno",X11*'[3]Założenia,wskaźniki, listy'!$E$48,IF(U11="pelet",X11*'[3]Założenia,wskaźniki, listy'!$F$48,IF(U11="olej opałowy",X11*'[3]Założenia,wskaźniki, listy'!$G$48,IF(U11="sieć ciepłownicza",0,IF(U11="prąd",0,0)))))))</f>
        <v>0</v>
      </c>
      <c r="AR11" s="182">
        <f>IF(U11="węgiel",X11*'[3]Założenia,wskaźniki, listy'!$C$49,IF(U11="gaz",X11*'[3]Założenia,wskaźniki, listy'!$D$49,IF(U11="drewno",X11*'[3]Założenia,wskaźniki, listy'!$E$49,IF(U11="pelet",X11*'[3]Założenia,wskaźniki, listy'!$F$49,IF(U11="olej opałowy",X11*'[3]Założenia,wskaźniki, listy'!$G$49,IF(U11="sieć ciepłownicza",0,IF(U11="prąd",0,0)))))))</f>
        <v>0</v>
      </c>
      <c r="AS11" s="182">
        <f>IF(U11="węgiel",X11*'[3]Założenia,wskaźniki, listy'!$C$50,IF(U11="gaz",X11*'[3]Założenia,wskaźniki, listy'!$D$50,IF(U11="drewno",X11*'[3]Założenia,wskaźniki, listy'!$E$50,IF(U11="pelet",X11*'[3]Założenia,wskaźniki, listy'!$F$50,IF(U11="olej opałowy",X11*'[3]Założenia,wskaźniki, listy'!$G$50,IF(U11="sieć ciepłownicza",0,IF(U11="prąd",0,0)))))))</f>
        <v>0</v>
      </c>
      <c r="AT11" s="182">
        <f t="shared" si="29"/>
        <v>0</v>
      </c>
      <c r="AU11" s="182"/>
      <c r="AV11" s="182">
        <f t="shared" si="30"/>
        <v>0</v>
      </c>
      <c r="AW11" s="182">
        <f t="shared" si="2"/>
        <v>0</v>
      </c>
      <c r="AX11" s="182">
        <f t="shared" si="34"/>
        <v>0</v>
      </c>
      <c r="AY11" s="182">
        <f t="shared" si="3"/>
        <v>0</v>
      </c>
      <c r="AZ11" s="182">
        <f t="shared" si="4"/>
        <v>0</v>
      </c>
      <c r="BA11" s="182">
        <f t="shared" si="5"/>
        <v>0</v>
      </c>
      <c r="BB11" s="182">
        <f t="shared" si="6"/>
        <v>0</v>
      </c>
      <c r="BC11" s="71"/>
      <c r="BD11" s="183"/>
      <c r="BE11" s="349"/>
      <c r="BF11" s="183"/>
      <c r="BG11" s="183"/>
      <c r="BH11" s="183"/>
      <c r="BI11" s="183"/>
      <c r="BJ11" s="183"/>
      <c r="BK11" s="249"/>
      <c r="BN11" s="245">
        <f t="shared" si="7"/>
        <v>0</v>
      </c>
      <c r="BO11" s="87" t="b">
        <f t="shared" si="8"/>
        <v>0</v>
      </c>
      <c r="BP11" s="87" t="b">
        <f t="shared" si="9"/>
        <v>0</v>
      </c>
      <c r="BQ11" s="87" t="b">
        <f t="shared" si="10"/>
        <v>0</v>
      </c>
      <c r="BR11" s="87" t="b">
        <f t="shared" si="11"/>
        <v>0</v>
      </c>
      <c r="BS11" s="87" t="b">
        <f t="shared" si="12"/>
        <v>0</v>
      </c>
      <c r="BT11" s="87" t="b">
        <f t="shared" si="13"/>
        <v>0</v>
      </c>
      <c r="BU11" s="87" t="b">
        <f t="shared" si="14"/>
        <v>0</v>
      </c>
      <c r="BV11" s="87" t="b">
        <f t="shared" si="15"/>
        <v>0</v>
      </c>
      <c r="BW11" s="246" t="b">
        <f t="shared" si="16"/>
        <v>0</v>
      </c>
      <c r="BX11" s="87" t="b">
        <f t="shared" si="17"/>
        <v>0</v>
      </c>
      <c r="BY11" s="87" t="b">
        <f t="shared" si="18"/>
        <v>0</v>
      </c>
      <c r="BZ11" s="87" t="b">
        <f t="shared" si="19"/>
        <v>0</v>
      </c>
      <c r="CA11" s="87" t="b">
        <f t="shared" si="20"/>
        <v>0</v>
      </c>
      <c r="CB11" s="87" t="b">
        <f t="shared" si="21"/>
        <v>0</v>
      </c>
      <c r="CC11" s="87" t="b">
        <f t="shared" si="22"/>
        <v>0</v>
      </c>
      <c r="CD11" s="245" t="b">
        <f t="shared" si="23"/>
        <v>0</v>
      </c>
      <c r="CE11" s="87" t="b">
        <f t="shared" si="24"/>
        <v>0</v>
      </c>
      <c r="CF11" s="87" t="b">
        <f t="shared" si="25"/>
        <v>0</v>
      </c>
      <c r="CG11" s="87" t="b">
        <f t="shared" si="26"/>
        <v>0</v>
      </c>
      <c r="CH11" s="87" t="b">
        <f t="shared" si="27"/>
        <v>0</v>
      </c>
      <c r="CI11" s="246" t="b">
        <f t="shared" si="28"/>
        <v>0</v>
      </c>
    </row>
    <row r="12" spans="1:89" s="236" customFormat="1" ht="8.25" hidden="1" customHeight="1">
      <c r="A12" s="346"/>
      <c r="B12" s="234"/>
      <c r="C12" s="347"/>
      <c r="D12" s="345"/>
      <c r="E12" s="234"/>
      <c r="F12" s="234"/>
      <c r="G12" s="234"/>
      <c r="H12" s="71"/>
      <c r="I12" s="71"/>
      <c r="J12" s="71"/>
      <c r="K12" s="71"/>
      <c r="L12" s="71"/>
      <c r="M12" s="71"/>
      <c r="N12" s="71"/>
      <c r="O12" s="231"/>
      <c r="P12" s="71"/>
      <c r="Q12" s="183"/>
      <c r="R12" s="183"/>
      <c r="S12" s="183"/>
      <c r="T12" s="71"/>
      <c r="U12" s="213"/>
      <c r="V12" s="227"/>
      <c r="W12" s="172"/>
      <c r="X12" s="182"/>
      <c r="Y12" s="182"/>
      <c r="Z12" s="182"/>
      <c r="AA12" s="182"/>
      <c r="AB12" s="182"/>
      <c r="AC12" s="182"/>
      <c r="AD12" s="182"/>
      <c r="AE12" s="182"/>
      <c r="AF12" s="182"/>
      <c r="AG12" s="182"/>
      <c r="AH12" s="182"/>
      <c r="AI12" s="182"/>
      <c r="AJ12" s="182"/>
      <c r="AK12" s="182"/>
      <c r="AL12" s="182"/>
      <c r="AM12" s="172"/>
      <c r="AN12" s="172"/>
      <c r="AO12" s="172"/>
      <c r="AP12" s="172"/>
      <c r="AQ12" s="172"/>
      <c r="AR12" s="172"/>
      <c r="AS12" s="172"/>
      <c r="AT12" s="172"/>
      <c r="AU12" s="172"/>
      <c r="AV12" s="182"/>
      <c r="AW12" s="182"/>
      <c r="AX12" s="182"/>
      <c r="AY12" s="182"/>
      <c r="AZ12" s="182"/>
      <c r="BA12" s="182"/>
      <c r="BB12" s="182"/>
      <c r="BC12" s="71"/>
      <c r="BD12" s="183"/>
      <c r="BE12" s="349"/>
      <c r="BF12" s="183"/>
      <c r="BG12" s="183"/>
      <c r="BH12" s="183"/>
      <c r="BI12" s="183"/>
      <c r="BJ12" s="183"/>
      <c r="BK12" s="249"/>
      <c r="BN12" s="245"/>
      <c r="BO12" s="87"/>
      <c r="BP12" s="87"/>
      <c r="BQ12" s="87"/>
      <c r="BR12" s="87"/>
      <c r="BS12" s="87"/>
      <c r="BT12" s="87"/>
      <c r="BU12" s="87"/>
      <c r="BV12" s="87"/>
      <c r="BW12" s="246"/>
      <c r="BX12" s="87"/>
      <c r="BY12" s="87"/>
      <c r="BZ12" s="87"/>
      <c r="CA12" s="87"/>
      <c r="CB12" s="87"/>
      <c r="CC12" s="87"/>
      <c r="CD12" s="245"/>
      <c r="CE12" s="87"/>
      <c r="CF12" s="87"/>
      <c r="CG12" s="87"/>
      <c r="CH12" s="87"/>
      <c r="CI12" s="246"/>
    </row>
    <row r="13" spans="1:89" s="64" customFormat="1" ht="8.25">
      <c r="A13" s="379" t="s">
        <v>270</v>
      </c>
      <c r="B13" s="379"/>
      <c r="C13" s="379"/>
      <c r="D13" s="379"/>
      <c r="E13" s="379"/>
      <c r="F13" s="379"/>
      <c r="G13" s="379"/>
      <c r="H13" s="379"/>
      <c r="I13" s="379"/>
      <c r="J13" s="379"/>
      <c r="K13" s="379"/>
      <c r="L13" s="379"/>
      <c r="M13" s="379"/>
      <c r="N13" s="379"/>
      <c r="O13" s="379"/>
      <c r="P13" s="379"/>
      <c r="Q13" s="379"/>
      <c r="R13" s="379"/>
      <c r="S13" s="379"/>
      <c r="T13" s="62" t="e">
        <f>SUM(#REF!)</f>
        <v>#REF!</v>
      </c>
      <c r="U13" s="62">
        <f>SUM(U11:U12)</f>
        <v>0</v>
      </c>
      <c r="V13" s="62">
        <f t="shared" ref="V13:AT13" si="48">SUM(V11:V12)</f>
        <v>0</v>
      </c>
      <c r="W13" s="62">
        <f>SUM(W11:W12)</f>
        <v>0</v>
      </c>
      <c r="X13" s="62">
        <f t="shared" si="48"/>
        <v>0</v>
      </c>
      <c r="Y13" s="62">
        <f t="shared" si="48"/>
        <v>0</v>
      </c>
      <c r="Z13" s="62">
        <f t="shared" si="48"/>
        <v>0</v>
      </c>
      <c r="AA13" s="62">
        <f t="shared" si="48"/>
        <v>0</v>
      </c>
      <c r="AB13" s="62">
        <f t="shared" si="48"/>
        <v>0</v>
      </c>
      <c r="AC13" s="62">
        <f t="shared" si="48"/>
        <v>0</v>
      </c>
      <c r="AD13" s="62">
        <f t="shared" si="48"/>
        <v>0</v>
      </c>
      <c r="AE13" s="62">
        <f t="shared" si="48"/>
        <v>0</v>
      </c>
      <c r="AF13" s="62">
        <f t="shared" si="48"/>
        <v>0</v>
      </c>
      <c r="AG13" s="62">
        <f t="shared" si="48"/>
        <v>0</v>
      </c>
      <c r="AH13" s="62">
        <f t="shared" si="48"/>
        <v>0</v>
      </c>
      <c r="AI13" s="62">
        <f t="shared" si="48"/>
        <v>0</v>
      </c>
      <c r="AJ13" s="62">
        <f t="shared" si="48"/>
        <v>0</v>
      </c>
      <c r="AK13" s="62">
        <f t="shared" si="48"/>
        <v>0</v>
      </c>
      <c r="AL13" s="62">
        <f t="shared" si="48"/>
        <v>0</v>
      </c>
      <c r="AM13" s="62">
        <f t="shared" si="48"/>
        <v>0</v>
      </c>
      <c r="AN13" s="62">
        <f t="shared" si="48"/>
        <v>0</v>
      </c>
      <c r="AO13" s="62">
        <f t="shared" si="48"/>
        <v>0</v>
      </c>
      <c r="AP13" s="62">
        <f t="shared" si="48"/>
        <v>0</v>
      </c>
      <c r="AQ13" s="62">
        <f t="shared" si="48"/>
        <v>0</v>
      </c>
      <c r="AR13" s="62">
        <f t="shared" si="48"/>
        <v>0</v>
      </c>
      <c r="AS13" s="62">
        <f t="shared" si="48"/>
        <v>0</v>
      </c>
      <c r="AT13" s="62">
        <f t="shared" si="48"/>
        <v>0</v>
      </c>
      <c r="AU13" s="62">
        <f>SUM(AU5:AU12)</f>
        <v>0</v>
      </c>
      <c r="AV13" s="62">
        <f>SUM(AV5:AV12)</f>
        <v>0</v>
      </c>
      <c r="AW13" s="62">
        <f t="shared" ref="AW13:BB13" si="49">SUM(AW5:AW12)</f>
        <v>0</v>
      </c>
      <c r="AX13" s="62">
        <f t="shared" si="49"/>
        <v>0</v>
      </c>
      <c r="AY13" s="62">
        <f t="shared" si="49"/>
        <v>0</v>
      </c>
      <c r="AZ13" s="62">
        <f t="shared" si="49"/>
        <v>0</v>
      </c>
      <c r="BA13" s="62">
        <f t="shared" si="49"/>
        <v>0</v>
      </c>
      <c r="BB13" s="62">
        <f t="shared" si="49"/>
        <v>0</v>
      </c>
      <c r="BC13" s="69"/>
      <c r="BD13" s="69"/>
      <c r="BF13" s="221" t="e">
        <f>SUM(#REF!)</f>
        <v>#REF!</v>
      </c>
      <c r="BG13" s="221" t="e">
        <f>SUM(#REF!)</f>
        <v>#REF!</v>
      </c>
      <c r="BH13" s="221" t="e">
        <f>SUM(#REF!)</f>
        <v>#REF!</v>
      </c>
      <c r="BI13" s="221" t="e">
        <f>SUM(#REF!)</f>
        <v>#REF!</v>
      </c>
      <c r="BJ13" s="221" t="e">
        <f>SUM(#REF!)</f>
        <v>#REF!</v>
      </c>
      <c r="BK13" s="221" t="e">
        <f>SUM(#REF!)</f>
        <v>#REF!</v>
      </c>
      <c r="BL13" s="221" t="e">
        <f>SUM(#REF!)</f>
        <v>#REF!</v>
      </c>
      <c r="BM13" s="221" t="e">
        <f>SUM(#REF!)</f>
        <v>#REF!</v>
      </c>
      <c r="BN13" s="221" t="e">
        <f>SUM(#REF!)</f>
        <v>#REF!</v>
      </c>
      <c r="BO13" s="221" t="e">
        <f>SUM(#REF!)</f>
        <v>#REF!</v>
      </c>
      <c r="BP13" s="221" t="e">
        <f>SUM(#REF!)</f>
        <v>#REF!</v>
      </c>
      <c r="BQ13" s="221" t="e">
        <f>SUM(#REF!)</f>
        <v>#REF!</v>
      </c>
      <c r="BR13" s="221" t="e">
        <f>SUM(#REF!)</f>
        <v>#REF!</v>
      </c>
      <c r="BS13" s="221" t="e">
        <f>SUM(#REF!)</f>
        <v>#REF!</v>
      </c>
      <c r="BT13" s="221" t="e">
        <f>SUM(#REF!)</f>
        <v>#REF!</v>
      </c>
      <c r="BU13" s="221" t="e">
        <f>SUM(#REF!)</f>
        <v>#REF!</v>
      </c>
      <c r="BV13" s="221" t="e">
        <f>SUM(#REF!)</f>
        <v>#REF!</v>
      </c>
      <c r="BW13" s="221" t="e">
        <f>SUM(#REF!)</f>
        <v>#REF!</v>
      </c>
      <c r="BX13" s="221" t="e">
        <f>SUM(#REF!)</f>
        <v>#REF!</v>
      </c>
      <c r="BY13" s="221" t="e">
        <f>SUM(#REF!)</f>
        <v>#REF!</v>
      </c>
      <c r="BZ13" s="221" t="e">
        <f>SUM(#REF!)</f>
        <v>#REF!</v>
      </c>
      <c r="CA13" s="221" t="e">
        <f>SUM(#REF!)</f>
        <v>#REF!</v>
      </c>
      <c r="CB13" s="221" t="e">
        <f>SUM(#REF!)</f>
        <v>#REF!</v>
      </c>
      <c r="CC13" s="221" t="e">
        <f>SUM(#REF!)</f>
        <v>#REF!</v>
      </c>
      <c r="CD13" s="221" t="e">
        <f>SUM(#REF!)</f>
        <v>#REF!</v>
      </c>
      <c r="CE13" s="221" t="e">
        <f>SUM(#REF!)</f>
        <v>#REF!</v>
      </c>
      <c r="CF13" s="221" t="e">
        <f>SUM(#REF!)</f>
        <v>#REF!</v>
      </c>
      <c r="CG13" s="221" t="e">
        <f>SUM(#REF!)</f>
        <v>#REF!</v>
      </c>
      <c r="CH13" s="221" t="e">
        <f>SUM(#REF!)</f>
        <v>#REF!</v>
      </c>
      <c r="CI13" s="221" t="e">
        <f>SUM(#REF!)</f>
        <v>#REF!</v>
      </c>
      <c r="CJ13" s="221" t="e">
        <f>SUM(#REF!)</f>
        <v>#REF!</v>
      </c>
      <c r="CK13" s="222" t="e">
        <f>SUM(CD13:CJ13)</f>
        <v>#REF!</v>
      </c>
    </row>
    <row r="15" spans="1:89" ht="14.25" hidden="1" customHeight="1"/>
    <row r="16" spans="1:89" ht="14.25" hidden="1" customHeight="1"/>
    <row r="17" ht="14.25" hidden="1" customHeight="1"/>
    <row r="18" ht="14.25" hidden="1" customHeight="1"/>
    <row r="19" ht="14.25" hidden="1" customHeight="1"/>
    <row r="20" ht="14.25" hidden="1" customHeight="1"/>
    <row r="21" ht="14.25" hidden="1" customHeight="1"/>
    <row r="22" ht="14.25" hidden="1" customHeight="1"/>
    <row r="23" ht="14.25" hidden="1" customHeight="1"/>
    <row r="24" ht="14.25" hidden="1" customHeight="1"/>
    <row r="25" ht="14.25" hidden="1" customHeight="1"/>
    <row r="26" ht="14.25" hidden="1" customHeight="1"/>
    <row r="27" ht="14.25" hidden="1" customHeight="1"/>
    <row r="28" ht="14.25" hidden="1" customHeight="1"/>
    <row r="29" ht="14.25" hidden="1" customHeight="1"/>
    <row r="30" ht="14.25" hidden="1" customHeight="1"/>
    <row r="31" ht="14.25" hidden="1" customHeight="1"/>
    <row r="32" ht="14.25" hidden="1" customHeight="1"/>
    <row r="33" spans="48:57" ht="14.25" hidden="1" customHeight="1"/>
    <row r="34" spans="48:57" ht="14.25" hidden="1" customHeight="1"/>
    <row r="35" spans="48:57" ht="14.25" hidden="1" customHeight="1"/>
    <row r="36" spans="48:57" ht="14.25" hidden="1" customHeight="1"/>
    <row r="37" spans="48:57" ht="14.25" hidden="1" customHeight="1"/>
    <row r="38" spans="48:57" ht="14.25" hidden="1" customHeight="1"/>
    <row r="39" spans="48:57" ht="14.25" hidden="1" customHeight="1"/>
    <row r="40" spans="48:57" ht="14.25" hidden="1" customHeight="1"/>
    <row r="41" spans="48:57" ht="14.25" hidden="1" customHeight="1"/>
    <row r="42" spans="48:57" ht="14.25" hidden="1" customHeight="1"/>
    <row r="43" spans="48:57" ht="14.25" hidden="1" customHeight="1"/>
    <row r="44" spans="48:57" ht="14.25" hidden="1" customHeight="1"/>
    <row r="45" spans="48:57" ht="14.25" hidden="1" customHeight="1"/>
    <row r="46" spans="48:57" ht="14.25" hidden="1" customHeight="1"/>
    <row r="47" spans="48:57" ht="15" hidden="1" customHeight="1">
      <c r="AV47" s="291"/>
      <c r="AW47" s="291"/>
      <c r="AX47" s="291"/>
      <c r="AY47" s="291"/>
      <c r="AZ47" s="291"/>
      <c r="BA47" s="291"/>
      <c r="BB47" s="291"/>
      <c r="BC47" s="291"/>
      <c r="BD47" s="291"/>
      <c r="BE47" s="291"/>
    </row>
    <row r="48" spans="48:57" ht="14.25" hidden="1" customHeight="1"/>
    <row r="49" spans="48:57" ht="14.25" hidden="1" customHeight="1">
      <c r="BD49" s="291"/>
      <c r="BE49" s="291"/>
    </row>
    <row r="50" spans="48:57" ht="14.25" hidden="1" customHeight="1">
      <c r="BD50" s="384"/>
      <c r="BE50" s="264"/>
    </row>
    <row r="51" spans="48:57" ht="14.25" hidden="1" customHeight="1">
      <c r="BD51" s="384"/>
      <c r="BE51" s="264"/>
    </row>
    <row r="52" spans="48:57" ht="14.25" hidden="1" customHeight="1">
      <c r="BD52" s="384"/>
      <c r="BE52" s="264"/>
    </row>
    <row r="53" spans="48:57" ht="14.25" hidden="1" customHeight="1">
      <c r="BD53" s="384"/>
      <c r="BE53" s="384"/>
    </row>
    <row r="54" spans="48:57" ht="14.25" hidden="1" customHeight="1">
      <c r="BD54" s="384"/>
      <c r="BE54" s="264"/>
    </row>
    <row r="55" spans="48:57" ht="14.25" hidden="1" customHeight="1">
      <c r="BC55" s="384"/>
      <c r="BD55" s="384"/>
      <c r="BE55" s="264"/>
    </row>
    <row r="56" spans="48:57" ht="14.25" hidden="1" customHeight="1">
      <c r="BC56" s="384"/>
      <c r="BD56" s="384"/>
      <c r="BE56" s="264"/>
    </row>
    <row r="57" spans="48:57" ht="14.25" hidden="1" customHeight="1">
      <c r="BC57" s="384"/>
      <c r="BD57" s="384"/>
      <c r="BE57" s="264"/>
    </row>
    <row r="58" spans="48:57" ht="14.25" hidden="1" customHeight="1"/>
    <row r="59" spans="48:57" ht="14.25" hidden="1" customHeight="1">
      <c r="AV59" s="307" t="s">
        <v>73</v>
      </c>
      <c r="AW59" s="308"/>
      <c r="AX59" s="385" t="s">
        <v>8</v>
      </c>
      <c r="AY59" t="s">
        <v>26</v>
      </c>
      <c r="AZ59" s="264" t="s">
        <v>79</v>
      </c>
      <c r="BA59" s="264" t="s">
        <v>27</v>
      </c>
      <c r="BB59" s="264" t="s">
        <v>117</v>
      </c>
    </row>
    <row r="60" spans="48:57" ht="15" hidden="1" customHeight="1">
      <c r="AV60" s="307" t="s">
        <v>75</v>
      </c>
      <c r="AW60" s="281" t="s">
        <v>239</v>
      </c>
      <c r="AX60" s="386"/>
    </row>
    <row r="61" spans="48:57" ht="14.25" hidden="1" customHeight="1">
      <c r="AV61" s="313" t="s">
        <v>66</v>
      </c>
      <c r="AW61" s="281" t="s">
        <v>239</v>
      </c>
      <c r="AX61" s="387">
        <f>190/1000000</f>
        <v>1.9000000000000001E-4</v>
      </c>
      <c r="AY61" s="388">
        <f>0.5/1000000</f>
        <v>4.9999999999999998E-7</v>
      </c>
      <c r="AZ61" s="388">
        <f>76/1000000</f>
        <v>7.6000000000000004E-5</v>
      </c>
      <c r="BA61" s="388">
        <f>AZ61</f>
        <v>7.6000000000000004E-5</v>
      </c>
      <c r="BB61" s="389">
        <f>3/1000000</f>
        <v>3.0000000000000001E-6</v>
      </c>
    </row>
    <row r="62" spans="48:57" ht="14.25" hidden="1" customHeight="1">
      <c r="AV62" s="313" t="s">
        <v>67</v>
      </c>
      <c r="AW62" s="281" t="s">
        <v>239</v>
      </c>
      <c r="AX62" s="390">
        <f>170/1000000</f>
        <v>1.7000000000000001E-4</v>
      </c>
      <c r="AY62" s="336">
        <f>0.5/1000000</f>
        <v>4.9999999999999998E-7</v>
      </c>
      <c r="AZ62" s="336">
        <f>76/1000000</f>
        <v>7.6000000000000004E-5</v>
      </c>
      <c r="BA62" s="336">
        <f t="shared" ref="BA62:BA66" si="50">AZ62</f>
        <v>7.6000000000000004E-5</v>
      </c>
      <c r="BB62" s="391">
        <f>3/1000000</f>
        <v>3.0000000000000001E-6</v>
      </c>
    </row>
    <row r="63" spans="48:57" ht="14.25" hidden="1" customHeight="1">
      <c r="AV63" s="313" t="s">
        <v>68</v>
      </c>
      <c r="AW63" s="281" t="s">
        <v>239</v>
      </c>
      <c r="AX63" s="390">
        <f>93.74/1000</f>
        <v>9.373999999999999E-2</v>
      </c>
      <c r="AY63" s="336">
        <f>55.82/1000</f>
        <v>5.5820000000000002E-2</v>
      </c>
      <c r="AZ63" s="336">
        <v>0</v>
      </c>
      <c r="BA63" s="336">
        <f t="shared" si="50"/>
        <v>0</v>
      </c>
      <c r="BB63" s="391">
        <f>76.59/1000</f>
        <v>7.6590000000000005E-2</v>
      </c>
    </row>
    <row r="64" spans="48:57" ht="14.25" hidden="1" customHeight="1">
      <c r="AV64" s="313" t="s">
        <v>69</v>
      </c>
      <c r="AW64" s="281" t="s">
        <v>239</v>
      </c>
      <c r="AX64" s="390">
        <f>100/1000000000</f>
        <v>9.9999999999999995E-8</v>
      </c>
      <c r="AY64" s="336">
        <v>0</v>
      </c>
      <c r="AZ64" s="336">
        <f>50/1000000000</f>
        <v>4.9999999999999998E-8</v>
      </c>
      <c r="BA64" s="336">
        <f t="shared" si="50"/>
        <v>4.9999999999999998E-8</v>
      </c>
      <c r="BB64" s="391">
        <f>10/1000000000</f>
        <v>1E-8</v>
      </c>
    </row>
    <row r="65" spans="48:54" ht="14.25" hidden="1" customHeight="1">
      <c r="AV65" s="313" t="s">
        <v>70</v>
      </c>
      <c r="AW65" s="281" t="s">
        <v>239</v>
      </c>
      <c r="AX65" s="390">
        <f>900/1000000</f>
        <v>8.9999999999999998E-4</v>
      </c>
      <c r="AY65" s="336">
        <f>0.5/1000000</f>
        <v>4.9999999999999998E-7</v>
      </c>
      <c r="AZ65" s="336">
        <f>20/1000000</f>
        <v>2.0000000000000002E-5</v>
      </c>
      <c r="BA65" s="336">
        <f t="shared" si="50"/>
        <v>2.0000000000000002E-5</v>
      </c>
      <c r="BB65" s="391">
        <f>140/1000000</f>
        <v>1.3999999999999999E-4</v>
      </c>
    </row>
    <row r="66" spans="48:54" ht="14.25" hidden="1" customHeight="1">
      <c r="AV66" s="313" t="s">
        <v>71</v>
      </c>
      <c r="AW66" s="281" t="s">
        <v>239</v>
      </c>
      <c r="AX66" s="390">
        <f>160/1000000</f>
        <v>1.6000000000000001E-4</v>
      </c>
      <c r="AY66" s="336">
        <f>70/1000000</f>
        <v>6.9999999999999994E-5</v>
      </c>
      <c r="AZ66" s="336">
        <f>20/1000000</f>
        <v>2.0000000000000002E-5</v>
      </c>
      <c r="BA66" s="336">
        <f t="shared" si="50"/>
        <v>2.0000000000000002E-5</v>
      </c>
      <c r="BB66" s="391">
        <f>70/1000000</f>
        <v>6.9999999999999994E-5</v>
      </c>
    </row>
    <row r="67" spans="48:54" ht="15" hidden="1" customHeight="1">
      <c r="AV67" s="317" t="s">
        <v>72</v>
      </c>
      <c r="AW67" s="318" t="s">
        <v>239</v>
      </c>
      <c r="AX67" s="392">
        <v>2.0116227089852479E-3</v>
      </c>
      <c r="AY67" s="393">
        <v>7.5000000000000002E-6</v>
      </c>
      <c r="AZ67" s="393">
        <v>1.794E-4</v>
      </c>
      <c r="BA67" s="394">
        <v>1.794E-4</v>
      </c>
      <c r="BB67" s="395">
        <v>1.625355393043083E-5</v>
      </c>
    </row>
  </sheetData>
  <mergeCells count="1">
    <mergeCell ref="AV2:BB2"/>
  </mergeCells>
  <dataValidations count="1">
    <dataValidation type="list" allowBlank="1" showInputMessage="1" showErrorMessage="1" sqref="O5:O11" xr:uid="{00000000-0002-0000-1000-000003000000}">
      <formula1>#REF!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1000-000000000000}">
          <x14:formula1>
            <xm:f>'\\PIGSINSPACE\Tomice\BAZA\[Baza inwentaryzacji emisji (BEI) -Gmina Tomice.xlsx]Założenia,wskaźniki, listy'!#REF!</xm:f>
          </x14:formula1>
          <xm:sqref>BF5:BG11</xm:sqref>
        </x14:dataValidation>
        <x14:dataValidation type="list" allowBlank="1" showInputMessage="1" showErrorMessage="1" xr:uid="{00000000-0002-0000-1000-000002000000}">
          <x14:formula1>
            <xm:f>'\\PIGSINSPACE\Gołcza\BAZA\GOTOWA BAZA i EFEKT\[Baza inwentaryzacji emisji (BEI) -Gmina Gołcza - Kopia.xlsx]Założenia,wskaźniki, listy'!#REF!</xm:f>
          </x14:formula1>
          <xm:sqref>BF12:BG12 BI5:BI6 BI12 T5:T12 H5:J12 BC5:BD12 N5:N12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K16"/>
  <sheetViews>
    <sheetView topLeftCell="CG1" zoomScale="160" zoomScaleNormal="160" workbookViewId="0">
      <selection activeCell="CN21" sqref="CN21"/>
    </sheetView>
  </sheetViews>
  <sheetFormatPr defaultRowHeight="14.25"/>
  <cols>
    <col min="1" max="1" width="4.25" customWidth="1"/>
    <col min="2" max="3" width="0" hidden="1" customWidth="1"/>
    <col min="6" max="14" width="0" hidden="1" customWidth="1"/>
    <col min="18" max="18" width="9" customWidth="1"/>
    <col min="20" max="20" width="0" hidden="1" customWidth="1"/>
    <col min="22" max="45" width="9" customWidth="1"/>
    <col min="48" max="49" width="4.875" bestFit="1" customWidth="1"/>
    <col min="50" max="50" width="4.375" bestFit="1" customWidth="1"/>
    <col min="51" max="54" width="4.875" bestFit="1" customWidth="1"/>
    <col min="55" max="91" width="9" customWidth="1"/>
  </cols>
  <sheetData>
    <row r="1" spans="1:89" ht="15" thickBot="1">
      <c r="A1" s="925" t="s">
        <v>260</v>
      </c>
      <c r="B1" s="925"/>
      <c r="C1" s="925"/>
      <c r="D1" s="925"/>
      <c r="E1" s="925"/>
      <c r="F1" s="925"/>
      <c r="G1" s="925"/>
      <c r="H1" s="925"/>
      <c r="I1" s="925"/>
      <c r="J1" s="925"/>
      <c r="K1" s="925"/>
      <c r="L1" s="925"/>
      <c r="M1" s="925"/>
      <c r="N1" s="925"/>
      <c r="O1" s="925"/>
      <c r="P1" s="925"/>
      <c r="Q1" s="925"/>
      <c r="R1" s="925"/>
      <c r="S1" s="925"/>
      <c r="T1" s="925"/>
      <c r="U1" s="925"/>
      <c r="V1" s="925"/>
      <c r="W1" s="925"/>
      <c r="X1" s="925"/>
      <c r="Y1" s="925"/>
      <c r="Z1" s="925"/>
      <c r="AA1" s="925"/>
      <c r="AB1" s="925"/>
      <c r="AC1" s="925"/>
      <c r="AD1" s="925"/>
      <c r="AE1" s="925"/>
      <c r="AF1" s="925"/>
      <c r="AG1" s="925"/>
      <c r="AH1" s="925"/>
      <c r="AI1" s="925"/>
      <c r="AJ1" s="925"/>
      <c r="AK1" s="925"/>
      <c r="AL1" s="925"/>
      <c r="AM1" s="925"/>
      <c r="AN1" s="925"/>
      <c r="AO1" s="926"/>
      <c r="AP1" s="926"/>
      <c r="AQ1" s="926"/>
      <c r="AR1" s="926"/>
      <c r="AS1" s="926"/>
      <c r="AT1" s="926"/>
      <c r="AU1" s="926"/>
      <c r="AV1" s="926"/>
      <c r="AW1" s="926"/>
      <c r="AX1" s="926"/>
      <c r="AY1" s="925"/>
      <c r="AZ1" s="925"/>
      <c r="BA1" s="925"/>
      <c r="BB1" s="925"/>
      <c r="BC1" s="925"/>
      <c r="BD1" s="925"/>
    </row>
    <row r="2" spans="1:89" s="238" customFormat="1" ht="8.25">
      <c r="A2" s="927" t="s">
        <v>4</v>
      </c>
      <c r="B2" s="929" t="s">
        <v>144</v>
      </c>
      <c r="C2" s="930"/>
      <c r="D2" s="933" t="s">
        <v>145</v>
      </c>
      <c r="E2" s="935" t="s">
        <v>147</v>
      </c>
      <c r="F2" s="916" t="s">
        <v>24</v>
      </c>
      <c r="G2" s="916" t="s">
        <v>148</v>
      </c>
      <c r="H2" s="916" t="s">
        <v>149</v>
      </c>
      <c r="I2" s="916" t="s">
        <v>150</v>
      </c>
      <c r="J2" s="916" t="s">
        <v>240</v>
      </c>
      <c r="K2" s="937" t="s">
        <v>152</v>
      </c>
      <c r="L2" s="922"/>
      <c r="M2" s="916" t="s">
        <v>34</v>
      </c>
      <c r="N2" s="916" t="s">
        <v>77</v>
      </c>
      <c r="O2" s="916" t="s">
        <v>25</v>
      </c>
      <c r="P2" s="916" t="s">
        <v>30</v>
      </c>
      <c r="Q2" s="916" t="s">
        <v>83</v>
      </c>
      <c r="R2" s="329" t="s">
        <v>306</v>
      </c>
      <c r="S2" s="916" t="s">
        <v>84</v>
      </c>
      <c r="T2" s="916" t="s">
        <v>78</v>
      </c>
      <c r="U2" s="916" t="s">
        <v>118</v>
      </c>
      <c r="V2" s="916" t="s">
        <v>47</v>
      </c>
      <c r="W2" s="916" t="s">
        <v>96</v>
      </c>
      <c r="X2" s="916" t="s">
        <v>47</v>
      </c>
      <c r="Y2" s="906" t="s">
        <v>80</v>
      </c>
      <c r="Z2" s="907"/>
      <c r="AA2" s="907"/>
      <c r="AB2" s="907"/>
      <c r="AC2" s="907"/>
      <c r="AD2" s="907"/>
      <c r="AE2" s="924"/>
      <c r="AF2" s="328">
        <v>200</v>
      </c>
      <c r="AG2" s="907" t="s">
        <v>304</v>
      </c>
      <c r="AH2" s="907"/>
      <c r="AI2" s="907"/>
      <c r="AJ2" s="907"/>
      <c r="AK2" s="907"/>
      <c r="AL2" s="924"/>
      <c r="AM2" s="906" t="s">
        <v>81</v>
      </c>
      <c r="AN2" s="907"/>
      <c r="AO2" s="907"/>
      <c r="AP2" s="907"/>
      <c r="AQ2" s="907"/>
      <c r="AR2" s="907"/>
      <c r="AS2" s="924"/>
      <c r="AT2" s="916" t="s">
        <v>153</v>
      </c>
      <c r="AU2" s="916" t="s">
        <v>154</v>
      </c>
      <c r="AV2" s="906" t="s">
        <v>82</v>
      </c>
      <c r="AW2" s="907"/>
      <c r="AX2" s="907"/>
      <c r="AY2" s="907"/>
      <c r="AZ2" s="907"/>
      <c r="BA2" s="907"/>
      <c r="BB2" s="908"/>
      <c r="BC2" s="922" t="s">
        <v>85</v>
      </c>
      <c r="BD2" s="916" t="s">
        <v>89</v>
      </c>
      <c r="BE2" s="916" t="s">
        <v>253</v>
      </c>
      <c r="BF2" s="916" t="s">
        <v>156</v>
      </c>
      <c r="BG2" s="916" t="s">
        <v>89</v>
      </c>
      <c r="BH2" s="916" t="s">
        <v>157</v>
      </c>
      <c r="BI2" s="916" t="s">
        <v>158</v>
      </c>
      <c r="BJ2" s="916" t="s">
        <v>159</v>
      </c>
      <c r="BK2" s="918" t="s">
        <v>157</v>
      </c>
      <c r="BN2" s="112" t="s">
        <v>114</v>
      </c>
      <c r="BO2" s="113" t="s">
        <v>115</v>
      </c>
      <c r="BP2" s="239" t="s">
        <v>38</v>
      </c>
      <c r="BQ2" s="113" t="s">
        <v>115</v>
      </c>
      <c r="BR2" s="239" t="s">
        <v>40</v>
      </c>
      <c r="BS2" s="113" t="s">
        <v>115</v>
      </c>
      <c r="BT2" s="239" t="s">
        <v>42</v>
      </c>
      <c r="BU2" s="113" t="s">
        <v>115</v>
      </c>
      <c r="BV2" s="239" t="s">
        <v>44</v>
      </c>
      <c r="BW2" s="169"/>
      <c r="BX2" s="76" t="s">
        <v>8</v>
      </c>
      <c r="BY2" s="77" t="s">
        <v>116</v>
      </c>
      <c r="BZ2" s="77" t="s">
        <v>79</v>
      </c>
      <c r="CA2" s="77" t="s">
        <v>27</v>
      </c>
      <c r="CB2" s="77" t="s">
        <v>117</v>
      </c>
      <c r="CC2" s="111" t="s">
        <v>29</v>
      </c>
      <c r="CD2" s="112" t="s">
        <v>8</v>
      </c>
      <c r="CE2" s="113" t="s">
        <v>116</v>
      </c>
      <c r="CF2" s="113" t="s">
        <v>79</v>
      </c>
      <c r="CG2" s="113" t="s">
        <v>27</v>
      </c>
      <c r="CH2" s="113" t="s">
        <v>117</v>
      </c>
      <c r="CI2" s="114" t="s">
        <v>29</v>
      </c>
    </row>
    <row r="3" spans="1:89" s="238" customFormat="1" ht="8.25">
      <c r="A3" s="928"/>
      <c r="B3" s="931"/>
      <c r="C3" s="932"/>
      <c r="D3" s="934"/>
      <c r="E3" s="936"/>
      <c r="F3" s="917"/>
      <c r="G3" s="917"/>
      <c r="H3" s="917"/>
      <c r="I3" s="917"/>
      <c r="J3" s="917"/>
      <c r="K3" s="938"/>
      <c r="L3" s="923"/>
      <c r="M3" s="917"/>
      <c r="N3" s="917"/>
      <c r="O3" s="917"/>
      <c r="P3" s="917"/>
      <c r="Q3" s="917"/>
      <c r="R3" s="330"/>
      <c r="S3" s="917"/>
      <c r="T3" s="917"/>
      <c r="U3" s="917"/>
      <c r="V3" s="917"/>
      <c r="W3" s="917"/>
      <c r="X3" s="917"/>
      <c r="Y3" s="181" t="s">
        <v>66</v>
      </c>
      <c r="Z3" s="181" t="s">
        <v>67</v>
      </c>
      <c r="AA3" s="181" t="s">
        <v>68</v>
      </c>
      <c r="AB3" s="181" t="s">
        <v>69</v>
      </c>
      <c r="AC3" s="181" t="s">
        <v>70</v>
      </c>
      <c r="AD3" s="181" t="s">
        <v>71</v>
      </c>
      <c r="AE3" s="181" t="s">
        <v>72</v>
      </c>
      <c r="AF3" s="181" t="s">
        <v>66</v>
      </c>
      <c r="AG3" s="181" t="s">
        <v>67</v>
      </c>
      <c r="AH3" s="181" t="s">
        <v>68</v>
      </c>
      <c r="AI3" s="181" t="s">
        <v>69</v>
      </c>
      <c r="AJ3" s="181" t="s">
        <v>70</v>
      </c>
      <c r="AK3" s="181" t="s">
        <v>71</v>
      </c>
      <c r="AL3" s="181" t="s">
        <v>72</v>
      </c>
      <c r="AM3" s="181" t="s">
        <v>66</v>
      </c>
      <c r="AN3" s="181" t="s">
        <v>67</v>
      </c>
      <c r="AO3" s="181" t="s">
        <v>68</v>
      </c>
      <c r="AP3" s="181" t="s">
        <v>69</v>
      </c>
      <c r="AQ3" s="181" t="s">
        <v>70</v>
      </c>
      <c r="AR3" s="181" t="s">
        <v>71</v>
      </c>
      <c r="AS3" s="181" t="s">
        <v>72</v>
      </c>
      <c r="AT3" s="917"/>
      <c r="AU3" s="917"/>
      <c r="AV3" s="181" t="s">
        <v>66</v>
      </c>
      <c r="AW3" s="181" t="s">
        <v>67</v>
      </c>
      <c r="AX3" s="181" t="s">
        <v>100</v>
      </c>
      <c r="AY3" s="181" t="s">
        <v>69</v>
      </c>
      <c r="AZ3" s="181" t="s">
        <v>70</v>
      </c>
      <c r="BA3" s="181" t="s">
        <v>71</v>
      </c>
      <c r="BB3" s="350" t="s">
        <v>72</v>
      </c>
      <c r="BC3" s="923"/>
      <c r="BD3" s="917"/>
      <c r="BE3" s="917"/>
      <c r="BF3" s="917"/>
      <c r="BG3" s="917"/>
      <c r="BH3" s="917"/>
      <c r="BI3" s="917"/>
      <c r="BJ3" s="917"/>
      <c r="BK3" s="919"/>
      <c r="BL3" s="170"/>
      <c r="BN3" s="240"/>
      <c r="BO3" s="237"/>
      <c r="BP3" s="237"/>
      <c r="BQ3" s="237"/>
      <c r="BR3" s="237"/>
      <c r="BS3" s="237"/>
      <c r="BT3" s="237"/>
      <c r="BU3" s="237"/>
      <c r="BV3" s="237"/>
      <c r="BW3" s="241"/>
      <c r="BX3" s="237"/>
      <c r="BY3" s="237"/>
      <c r="BZ3" s="237"/>
      <c r="CA3" s="237"/>
      <c r="CB3" s="237"/>
      <c r="CC3" s="237"/>
      <c r="CD3" s="240"/>
      <c r="CE3" s="237"/>
      <c r="CF3" s="237"/>
      <c r="CG3" s="237"/>
      <c r="CH3" s="237"/>
      <c r="CI3" s="241"/>
    </row>
    <row r="4" spans="1:89" s="238" customFormat="1" ht="9" thickBot="1">
      <c r="A4" s="351">
        <v>1</v>
      </c>
      <c r="B4" s="348"/>
      <c r="C4" s="348"/>
      <c r="D4" s="242">
        <v>2</v>
      </c>
      <c r="E4" s="243">
        <v>3</v>
      </c>
      <c r="F4" s="348">
        <v>4</v>
      </c>
      <c r="G4" s="348">
        <v>5</v>
      </c>
      <c r="H4" s="348">
        <v>6</v>
      </c>
      <c r="I4" s="348">
        <v>7</v>
      </c>
      <c r="J4" s="348">
        <v>8</v>
      </c>
      <c r="K4" s="920">
        <v>6</v>
      </c>
      <c r="L4" s="921"/>
      <c r="M4" s="348">
        <v>5</v>
      </c>
      <c r="N4" s="348">
        <v>10</v>
      </c>
      <c r="O4" s="244">
        <v>4</v>
      </c>
      <c r="P4" s="348">
        <v>5</v>
      </c>
      <c r="Q4" s="348">
        <v>6</v>
      </c>
      <c r="R4" s="348">
        <v>100</v>
      </c>
      <c r="S4" s="244">
        <v>7</v>
      </c>
      <c r="T4" s="348">
        <v>15</v>
      </c>
      <c r="U4" s="348">
        <v>8</v>
      </c>
      <c r="V4" s="348">
        <v>12</v>
      </c>
      <c r="W4" s="348">
        <v>13</v>
      </c>
      <c r="X4" s="348">
        <v>14</v>
      </c>
      <c r="Y4" s="348">
        <v>15</v>
      </c>
      <c r="Z4" s="348">
        <v>16</v>
      </c>
      <c r="AA4" s="348">
        <v>17</v>
      </c>
      <c r="AB4" s="348">
        <v>18</v>
      </c>
      <c r="AC4" s="348">
        <v>19</v>
      </c>
      <c r="AD4" s="348">
        <v>20</v>
      </c>
      <c r="AE4" s="348">
        <v>21</v>
      </c>
      <c r="AF4" s="348"/>
      <c r="AG4" s="348"/>
      <c r="AH4" s="348"/>
      <c r="AI4" s="348"/>
      <c r="AJ4" s="348"/>
      <c r="AK4" s="348"/>
      <c r="AL4" s="348"/>
      <c r="AM4" s="348">
        <v>29</v>
      </c>
      <c r="AN4" s="348">
        <v>30</v>
      </c>
      <c r="AO4" s="348">
        <v>31</v>
      </c>
      <c r="AP4" s="348">
        <v>32</v>
      </c>
      <c r="AQ4" s="348">
        <v>33</v>
      </c>
      <c r="AR4" s="348">
        <v>34</v>
      </c>
      <c r="AS4" s="348">
        <v>35</v>
      </c>
      <c r="AT4" s="348">
        <v>9</v>
      </c>
      <c r="AU4" s="348">
        <v>10</v>
      </c>
      <c r="AV4" s="348">
        <v>11</v>
      </c>
      <c r="AW4" s="348">
        <v>12</v>
      </c>
      <c r="AX4" s="348">
        <f>AW4+1</f>
        <v>13</v>
      </c>
      <c r="AY4" s="348">
        <f t="shared" ref="AY4:BK4" si="0">AX4+1</f>
        <v>14</v>
      </c>
      <c r="AZ4" s="348">
        <f t="shared" si="0"/>
        <v>15</v>
      </c>
      <c r="BA4" s="348">
        <f t="shared" si="0"/>
        <v>16</v>
      </c>
      <c r="BB4" s="352">
        <f t="shared" si="0"/>
        <v>17</v>
      </c>
      <c r="BC4" s="353">
        <f t="shared" si="0"/>
        <v>18</v>
      </c>
      <c r="BD4" s="348">
        <f t="shared" si="0"/>
        <v>19</v>
      </c>
      <c r="BE4" s="348">
        <f t="shared" si="0"/>
        <v>20</v>
      </c>
      <c r="BF4" s="244">
        <f t="shared" si="0"/>
        <v>21</v>
      </c>
      <c r="BG4" s="348">
        <f t="shared" si="0"/>
        <v>22</v>
      </c>
      <c r="BH4" s="348">
        <f t="shared" si="0"/>
        <v>23</v>
      </c>
      <c r="BI4" s="348">
        <f t="shared" si="0"/>
        <v>24</v>
      </c>
      <c r="BJ4" s="348">
        <f t="shared" si="0"/>
        <v>25</v>
      </c>
      <c r="BK4" s="348">
        <f t="shared" si="0"/>
        <v>26</v>
      </c>
      <c r="BN4" s="245"/>
      <c r="BO4" s="87"/>
      <c r="BP4" s="87"/>
      <c r="BQ4" s="87"/>
      <c r="BR4" s="87"/>
      <c r="BS4" s="87"/>
      <c r="BT4" s="87"/>
      <c r="BU4" s="87"/>
      <c r="BV4" s="87"/>
      <c r="BW4" s="246"/>
      <c r="BX4" s="87"/>
      <c r="BY4" s="87"/>
      <c r="BZ4" s="87"/>
      <c r="CA4" s="87"/>
      <c r="CB4" s="87"/>
      <c r="CC4" s="87"/>
      <c r="CD4" s="245"/>
      <c r="CE4" s="87"/>
      <c r="CF4" s="87"/>
      <c r="CG4" s="87"/>
      <c r="CH4" s="87"/>
      <c r="CI4" s="246"/>
    </row>
    <row r="5" spans="1:89" s="236" customFormat="1" ht="8.25">
      <c r="A5" s="915" t="s">
        <v>307</v>
      </c>
      <c r="B5" s="233">
        <f>SUM($C5:C$7)</f>
        <v>0</v>
      </c>
      <c r="C5" s="247" t="b">
        <f t="shared" ref="C5:C12" si="1">IF(ISTEXT(D5),1)</f>
        <v>0</v>
      </c>
      <c r="D5" s="913"/>
      <c r="E5" s="914"/>
      <c r="F5" s="233"/>
      <c r="G5" s="233"/>
      <c r="H5" s="231"/>
      <c r="I5" s="231"/>
      <c r="J5" s="231"/>
      <c r="K5" s="231"/>
      <c r="L5" s="231"/>
      <c r="M5" s="231">
        <f>IF(F5&lt;=1966,'[3]Założenia,wskaźniki, listy'!$H$4,IF(F5&gt;1966,IF(F5&lt;=1985,'[3]Założenia,wskaźniki, listy'!$H$5,IF(F5&gt;1985,IF(F5&lt;=1992,'[3]Założenia,wskaźniki, listy'!$H$6,IF(F5&gt;1992,IF(F5&lt;=1996,'[3]Założenia,wskaźniki, listy'!$H$7,IF(F5&gt;1996,IF(F5&lt;=2013,'[3]Założenia,wskaźniki, listy'!$H$8)))))))))</f>
        <v>290</v>
      </c>
      <c r="N5" s="231"/>
      <c r="O5" s="231"/>
      <c r="P5" s="231"/>
      <c r="Q5" s="232"/>
      <c r="R5" s="232"/>
      <c r="S5" s="232"/>
      <c r="T5" s="231"/>
      <c r="U5" s="354">
        <f t="shared" ref="U5:U7" si="2">IF(V5&gt;0,(W5+X5+V5)/2,W5+X5)</f>
        <v>0</v>
      </c>
      <c r="V5" s="355">
        <f>IF(N5="kompletna",M5*G5*0.0036*'[3]Założenia,wskaźniki, listy'!$H$13,IF(N5="częściowa",M5*G5*0.0036*'[3]Założenia,wskaźniki, listy'!$H$14,IF(N5="brak",M5*G5*0.0036*'[3]Założenia,wskaźniki, listy'!$H$15,0)))</f>
        <v>0</v>
      </c>
      <c r="W5" s="182">
        <f>K5*'[3]Założenia,wskaźniki, listy'!$L$16</f>
        <v>0</v>
      </c>
      <c r="X5" s="182">
        <f>IF(O5="węgiel",P5*'[3]Założenia,wskaźniki, listy'!$B$4,IF(O5="gaz",P5*'[3]Założenia,wskaźniki, listy'!$B$5,IF(O5="drewno",P5*'[3]Założenia,wskaźniki, listy'!$B$6,IF(O5="pelet",P5*'[3]Założenia,wskaźniki, listy'!$B$7,IF(O5="olej opałowy",P5*'[3]Założenia,wskaźniki, listy'!$B$8,IF(O5="sieć ciepłownicza",0,0))))))</f>
        <v>0</v>
      </c>
      <c r="Y5" s="182">
        <f>IF(O5="węgiel",X5*'[3]Założenia,wskaźniki, listy'!$C$44,IF(O5="gaz",X5*'[3]Założenia,wskaźniki, listy'!$D$44,IF(O5="drewno",X5*'[3]Założenia,wskaźniki, listy'!$E$44,IF(O5="pelet",X5*'[3]Założenia,wskaźniki, listy'!$F$44,IF(O5="olej opałowy",X5*'[3]Założenia,wskaźniki, listy'!$G$44,IF(O5="sieć ciepłownicza",0,IF(O5="prąd",0,0)))))))</f>
        <v>0</v>
      </c>
      <c r="Z5" s="182">
        <f>IF(O5="węgiel",X5*'[3]Założenia,wskaźniki, listy'!$C$45,IF(O5="gaz",X5*'[3]Założenia,wskaźniki, listy'!$D$45,IF(O5="drewno",X5*'[3]Założenia,wskaźniki, listy'!$E$45,IF(O5="pelet",X5*'[3]Założenia,wskaźniki, listy'!$F$45,IF(O5="olej opałowy",X5*'[3]Założenia,wskaźniki, listy'!$G$45,IF(O5="sieć ciepłownicza",0,IF(O5="prąd",0,0)))))))</f>
        <v>0</v>
      </c>
      <c r="AA5" s="182">
        <f>IF(O5="węgiel",X5*'[3]Założenia,wskaźniki, listy'!$C$46,IF(O5="gaz",X5*'[3]Założenia,wskaźniki, listy'!$D$46,IF(O5="drewno",X5*'[3]Założenia,wskaźniki, listy'!$E$46,IF(O5="pelet",X5*'[3]Założenia,wskaźniki, listy'!$F$46,IF(O5="olej opałowy",X5*'[3]Założenia,wskaźniki, listy'!$G$46,IF(O5="sieć ciepłownicza",0,IF(O5="prąd",0,0)))))))</f>
        <v>0</v>
      </c>
      <c r="AB5" s="182">
        <f>IF(O5="węgiel",X5*'[3]Założenia,wskaźniki, listy'!$C$47,IF(O5="gaz",X5*'[3]Założenia,wskaźniki, listy'!$D$47,IF(O5="drewno",X5*'[3]Założenia,wskaźniki, listy'!$E$47,IF(O5="pelet",X5*'[3]Założenia,wskaźniki, listy'!$F$47,IF(O5="olej opałowy",X5*'[3]Założenia,wskaźniki, listy'!$G$47,IF(O5="sieć ciepłownicza",0,IF(O5="prąd",0,0)))))))</f>
        <v>0</v>
      </c>
      <c r="AC5" s="182">
        <f>IF(O5="węgiel",X5*'[3]Założenia,wskaźniki, listy'!$C$48,IF(O5="gaz",X5*'[3]Założenia,wskaźniki, listy'!$D$48,IF(O5="drewno",X5*'[3]Założenia,wskaźniki, listy'!$E$48,IF(O5="pelet",X5*'[3]Założenia,wskaźniki, listy'!$F$48,IF(O5="olej opałowy",X5*'[3]Założenia,wskaźniki, listy'!$G$48,IF(O5="sieć ciepłownicza",0,IF(O5="prąd",0,0)))))))</f>
        <v>0</v>
      </c>
      <c r="AD5" s="182">
        <f>IF(O5="węgiel",X5*'[3]Założenia,wskaźniki, listy'!$C$49,IF(O5="gaz",X5*'[3]Założenia,wskaźniki, listy'!$D$49,IF(O5="drewno",X5*'[3]Założenia,wskaźniki, listy'!$E$49,IF(O5="pelet",X5*'[3]Założenia,wskaźniki, listy'!$F$49,IF(O5="olej opałowy",X5*'[3]Założenia,wskaźniki, listy'!$G$49,IF(O5="sieć ciepłownicza",0,IF(O5="prąd",0,0)))))))</f>
        <v>0</v>
      </c>
      <c r="AE5" s="182">
        <f>IF(O5="węgiel",X5*'[3]Założenia,wskaźniki, listy'!$C$50,IF(O5="gaz",X5*'[3]Założenia,wskaźniki, listy'!$D$50,IF(O5="drewno",X5*'[3]Założenia,wskaźniki, listy'!$E$50,IF(O5="pelet",X5*'[3]Założenia,wskaźniki, listy'!$F$50,IF(O5="olej opałowy",X5*'[3]Założenia,wskaźniki, listy'!$G$50,IF(O5="sieć ciepłownicza",0,IF(O5="prąd",0,0)))))))</f>
        <v>0</v>
      </c>
      <c r="AF5" s="339">
        <f>IF(O5="węgiel",X5*[3]Z!$C$44,IF(O5="gaz",X5*[3]Z!$D$44,IF(O5="drewno",X5*[3]Z!$E$44,IF(O5="pelet",X5*[3]Z!$F$44,IF(O5="olej opałowy",X5*[3]Z!$G$44,IF(O5="sieć ciepłownicza",0,IF(O5="prąd",0,0)))))))</f>
        <v>0</v>
      </c>
      <c r="AG5" s="339">
        <f>IF(O5="węgiel",X5*[3]Z!$C$45,IF(O5="gaz",X5*[3]Z!$D$45,IF(O5="drewno",X5*[3]Z!$E$45,IF(O5="pelet",X5*[3]Z!$F$45,IF(O5="olej opałowy",X5*[3]Z!$G$45,IF(O5="sieć ciepłownicza",0,IF(O5="prąd",0,0)))))))</f>
        <v>0</v>
      </c>
      <c r="AH5" s="339">
        <f>IF(O5="węgiel",X5*[3]Z!$C$46,IF(O5="gaz",X5*[3]Z!$D$46,IF(O5="drewno",X5*[3]Z!$E$46,IF(O5="pelet",X5*[3]Z!$F$46,IF(O5="olej opałowy",X5*[3]Z!$G$46,IF(O5="sieć ciepłownicza",0,IF(O5="prąd",0,0)))))))</f>
        <v>0</v>
      </c>
      <c r="AI5" s="339">
        <f>IF(O5="węgiel",X5*[3]Z!$C$47,IF(O5="gaz",X5*[3]Z!$D$47,IF(O5="drewno",X5*[3]Z!$E$47,IF(O5="pelet",X5*[3]Z!$F$47,IF(O5="olej opałowy",X5*[3]Z!$G$47,IF(O5="sieć ciepłownicza",0,IF(O5="prąd",0,0)))))))</f>
        <v>0</v>
      </c>
      <c r="AJ5" s="339">
        <f>IF(O5="węgiel",X5*[3]Z!$C$48,IF(O5="gaz",X5*[3]Z!$D$48,IF(O5="drewno",X5*[3]Z!$E$48,IF(O5="pelet",X5*[3]Z!$F$48,IF(O5="olej opałowy",X5*[3]Z!$G$48,IF(O5="sieć ciepłownicza",0,IF(O5="prąd",0,0)))))))</f>
        <v>0</v>
      </c>
      <c r="AK5" s="339">
        <f>IF(O5="węgiel",X5*[3]Z!$C$49,IF(O5="gaz",X5*[3]Z!$D$49,IF(O5="drewno",X5*[3]Z!$E$49,IF(O5="pelet",X5*[3]Z!$F$49,IF(O5="olej opałowy",X5*[3]Z!$G$49,IF(O5="sieć ciepłownicza",0,IF(O5="prąd",0,0)))))))</f>
        <v>0</v>
      </c>
      <c r="AL5" s="339">
        <f>IF(O5="węgiel",X5*[3]Z!$C$50,IF(O5="gaz",X5*[3]Z!$D$50,IF(O5="drewno",X5*[3]Z!$E$50,IF(O5="pelet",X5*[3]Z!$F$50,IF(O5="olej opałowy",X5*[3]Z!$G$50,IF(O5="sieć ciepłownicza",0,IF(O5="prąd",0,0)))))))</f>
        <v>0</v>
      </c>
      <c r="AM5" s="182">
        <f>IF(T5="węgiel",W5*'[3]Założenia,wskaźniki, listy'!$C$44,IF(T5="gaz",W5*'[3]Założenia,wskaźniki, listy'!$D$44,IF(T5="drewno",W5*'[3]Założenia,wskaźniki, listy'!$E$44,IF(T5="pelet",W5*'[3]Założenia,wskaźniki, listy'!$F$44,IF(T5="olej opałowy",W5*'[3]Założenia,wskaźniki, listy'!$G$44,IF(T5="sieć ciepłownicza",0,IF(T5="prąd",0,0)))))))</f>
        <v>0</v>
      </c>
      <c r="AN5" s="182">
        <f>IF(U5="węgiel",X5*'[3]Założenia,wskaźniki, listy'!$C$45,IF(U5="gaz",X5*'[3]Założenia,wskaźniki, listy'!$D$45,IF(U5="drewno",X5*'[3]Założenia,wskaźniki, listy'!$E$45,IF(U5="pelet",X5*'[3]Założenia,wskaźniki, listy'!$F$45,IF(U5="olej opałowy",X5*'[3]Założenia,wskaźniki, listy'!$G$45,IF(U5="sieć ciepłownicza",0,IF(U5="prąd",0,0)))))))</f>
        <v>0</v>
      </c>
      <c r="AO5" s="182">
        <f>IF(U5="węgiel",X5*'[3]Założenia,wskaźniki, listy'!$C$46,IF(U5="gaz",X5*'[3]Założenia,wskaźniki, listy'!$D$46,IF(U5="drewno",X5*'[3]Założenia,wskaźniki, listy'!$E$46,IF(U5="pelet",X5*'[3]Założenia,wskaźniki, listy'!$F$46,IF(U5="olej opałowy",X5*'[3]Założenia,wskaźniki, listy'!$G$46,IF(U5="sieć ciepłownicza",0,IF(U5="prąd",0,0)))))))</f>
        <v>0</v>
      </c>
      <c r="AP5" s="182">
        <f>IF(U5="węgiel",X5*'[3]Założenia,wskaźniki, listy'!$C$47,IF(U5="gaz",X5*'[3]Założenia,wskaźniki, listy'!$D$47,IF(U5="drewno",X5*'[3]Założenia,wskaźniki, listy'!$E$47,IF(U5="pelet",X5*'[3]Założenia,wskaźniki, listy'!$F$47,IF(U5="olej opałowy",X5*'[3]Założenia,wskaźniki, listy'!$G$47,IF(U5="sieć ciepłownicza",0,IF(U5="prąd",0,0)))))))</f>
        <v>0</v>
      </c>
      <c r="AQ5" s="182">
        <f>IF(U5="węgiel",X5*'[3]Założenia,wskaźniki, listy'!$C$48,IF(U5="gaz",X5*'[3]Założenia,wskaźniki, listy'!$D$48,IF(U5="drewno",X5*'[3]Założenia,wskaźniki, listy'!$E$48,IF(U5="pelet",X5*'[3]Założenia,wskaźniki, listy'!$F$48,IF(U5="olej opałowy",X5*'[3]Założenia,wskaźniki, listy'!$G$48,IF(U5="sieć ciepłownicza",0,IF(U5="prąd",0,0)))))))</f>
        <v>0</v>
      </c>
      <c r="AR5" s="182">
        <f>IF(U5="węgiel",X5*'[3]Założenia,wskaźniki, listy'!$C$49,IF(U5="gaz",X5*'[3]Założenia,wskaźniki, listy'!$D$49,IF(U5="drewno",X5*'[3]Założenia,wskaźniki, listy'!$E$49,IF(U5="pelet",X5*'[3]Założenia,wskaźniki, listy'!$F$49,IF(U5="olej opałowy",X5*'[3]Założenia,wskaźniki, listy'!$G$49,IF(U5="sieć ciepłownicza",0,IF(U5="prąd",0,0)))))))</f>
        <v>0</v>
      </c>
      <c r="AS5" s="182">
        <f>IF(U5="węgiel",X5*'[3]Założenia,wskaźniki, listy'!$C$50,IF(U5="gaz",X5*'[3]Założenia,wskaźniki, listy'!$D$50,IF(U5="drewno",X5*'[3]Założenia,wskaźniki, listy'!$E$50,IF(U5="pelet",X5*'[3]Założenia,wskaźniki, listy'!$F$50,IF(U5="olej opałowy",X5*'[3]Założenia,wskaźniki, listy'!$G$50,IF(U5="sieć ciepłownicza",0,IF(U5="prąd",0,0)))))))</f>
        <v>0</v>
      </c>
      <c r="AT5" s="182">
        <f t="shared" ref="AT5:AT12" si="3">U5</f>
        <v>0</v>
      </c>
      <c r="AU5" s="182"/>
      <c r="AV5" s="182">
        <v>0</v>
      </c>
      <c r="AW5" s="182">
        <v>0</v>
      </c>
      <c r="AX5" s="182">
        <f>AU5*1.19</f>
        <v>0</v>
      </c>
      <c r="AY5" s="182">
        <v>0</v>
      </c>
      <c r="AZ5" s="182">
        <v>0</v>
      </c>
      <c r="BA5" s="182">
        <v>0</v>
      </c>
      <c r="BB5" s="182">
        <v>0</v>
      </c>
      <c r="BC5" s="71"/>
      <c r="BD5" s="183"/>
      <c r="BE5" s="349"/>
      <c r="BF5" s="183"/>
      <c r="BG5" s="183"/>
      <c r="BH5" s="183"/>
      <c r="BI5" s="183"/>
      <c r="BJ5" s="183"/>
      <c r="BK5" s="249"/>
      <c r="BN5" s="245">
        <f t="shared" ref="BN5:BN12" si="4">IF(F5&lt;=1966,G5)</f>
        <v>0</v>
      </c>
      <c r="BO5" s="87" t="b">
        <f t="shared" ref="BO5:BO12" si="5">IF(N5="kompletna",BN5,IF(N5="częściowa",0.5*BN5))</f>
        <v>0</v>
      </c>
      <c r="BP5" s="87" t="b">
        <f t="shared" ref="BP5:BP12" si="6">IF(F5&gt;1966,IF(F5&lt;=1985,G5))</f>
        <v>0</v>
      </c>
      <c r="BQ5" s="87" t="b">
        <f t="shared" ref="BQ5:BQ12" si="7">IF(N5="kompletna",BP5,IF(N5="częściowa",0.5*BP5))</f>
        <v>0</v>
      </c>
      <c r="BR5" s="87" t="b">
        <f t="shared" ref="BR5:BR12" si="8">IF(F5&gt;1985,IF(F5&lt;=1992,G5))</f>
        <v>0</v>
      </c>
      <c r="BS5" s="87" t="b">
        <f t="shared" ref="BS5:BS12" si="9">IF(N5="kompletna",BR5,IF(N5="częściowa",0.5*BR5))</f>
        <v>0</v>
      </c>
      <c r="BT5" s="87" t="b">
        <f t="shared" ref="BT5:BT12" si="10">IF(F5&gt;1992,IF(F5&lt;=1996,G5))</f>
        <v>0</v>
      </c>
      <c r="BU5" s="87" t="b">
        <f t="shared" ref="BU5:BU12" si="11">IF(N5="kompletna",BT5,IF(N5="częściowa",0.5*BT5))</f>
        <v>0</v>
      </c>
      <c r="BV5" s="87" t="b">
        <f t="shared" ref="BV5:BV12" si="12">IF(F5&gt;1996,IF(F5&lt;=2014,G5))</f>
        <v>0</v>
      </c>
      <c r="BW5" s="246" t="b">
        <f t="shared" ref="BW5:BW12" si="13">IF(N5="kompletna",BV5,IF(N5="częściowa",0.5*BV5))</f>
        <v>0</v>
      </c>
      <c r="BX5" s="87" t="b">
        <f t="shared" ref="BX5:BX12" si="14">IF(O5="węgiel",X5)</f>
        <v>0</v>
      </c>
      <c r="BY5" s="87" t="b">
        <f t="shared" ref="BY5:BY12" si="15">IF(O5="gaz",U5)</f>
        <v>0</v>
      </c>
      <c r="BZ5" s="87" t="b">
        <f t="shared" ref="BZ5:BZ12" si="16">IF(O5="drewno",X5)</f>
        <v>0</v>
      </c>
      <c r="CA5" s="87" t="b">
        <f t="shared" ref="CA5:CA12" si="17">IF(O5="pelet",X5)</f>
        <v>0</v>
      </c>
      <c r="CB5" s="87" t="b">
        <f t="shared" ref="CB5:CB12" si="18">IF(O5="olej opałowy",X5)</f>
        <v>0</v>
      </c>
      <c r="CC5" s="87" t="b">
        <f t="shared" ref="CC5:CC12" si="19">IF(O5="prąd",U5)</f>
        <v>0</v>
      </c>
      <c r="CD5" s="245" t="b">
        <f t="shared" ref="CD5:CD12" si="20">IF(T5="węgiel",W5)</f>
        <v>0</v>
      </c>
      <c r="CE5" s="87" t="b">
        <f t="shared" ref="CE5:CE12" si="21">IF(T5="gaz",W5)</f>
        <v>0</v>
      </c>
      <c r="CF5" s="87" t="b">
        <f t="shared" ref="CF5:CF12" si="22">IF(T5="drewno",W5)</f>
        <v>0</v>
      </c>
      <c r="CG5" s="87" t="b">
        <f t="shared" ref="CG5:CG12" si="23">IF(T5="pelet",W5)</f>
        <v>0</v>
      </c>
      <c r="CH5" s="87" t="b">
        <f t="shared" ref="CH5:CH12" si="24">IF(T5="olej opałowy",W5)</f>
        <v>0</v>
      </c>
      <c r="CI5" s="246" t="b">
        <f t="shared" ref="CI5:CI12" si="25">IF(T5="prąd",W5)</f>
        <v>0</v>
      </c>
    </row>
    <row r="6" spans="1:89" s="236" customFormat="1" ht="8.25">
      <c r="A6" s="910"/>
      <c r="B6" s="234">
        <f>SUM($C6:C$7)</f>
        <v>0</v>
      </c>
      <c r="C6" s="347" t="b">
        <f t="shared" si="1"/>
        <v>0</v>
      </c>
      <c r="D6" s="912"/>
      <c r="E6" s="912"/>
      <c r="F6" s="234"/>
      <c r="G6" s="234"/>
      <c r="H6" s="71"/>
      <c r="I6" s="71"/>
      <c r="J6" s="71"/>
      <c r="K6" s="71"/>
      <c r="L6" s="71"/>
      <c r="M6" s="71">
        <f>IF(F6&lt;=1966,'[3]Założenia,wskaźniki, listy'!$H$4,IF(F6&gt;1966,IF(F6&lt;=1985,'[3]Założenia,wskaźniki, listy'!$H$5,IF(F6&gt;1985,IF(F6&lt;=1992,'[3]Założenia,wskaźniki, listy'!$H$6,IF(F6&gt;1992,IF(F6&lt;=1996,'[3]Założenia,wskaźniki, listy'!$H$7,IF(F6&gt;1996,IF(F6&lt;=2013,'[3]Założenia,wskaźniki, listy'!$H$8)))))))))</f>
        <v>290</v>
      </c>
      <c r="N6" s="71"/>
      <c r="O6" s="231"/>
      <c r="P6" s="71"/>
      <c r="Q6" s="183"/>
      <c r="R6" s="183"/>
      <c r="S6" s="183"/>
      <c r="T6" s="71"/>
      <c r="U6" s="213">
        <f t="shared" si="2"/>
        <v>0</v>
      </c>
      <c r="V6" s="227">
        <f>IF(N6="kompletna",M6*G6*0.0036*'[3]Założenia,wskaźniki, listy'!$H$13,IF(N6="częściowa",M6*G6*0.0036*'[3]Założenia,wskaźniki, listy'!$H$14,IF(N6="brak",M6*G6*0.0036*'[3]Założenia,wskaźniki, listy'!$H$15,0)))</f>
        <v>0</v>
      </c>
      <c r="W6" s="172">
        <f>K6*'[3]Założenia,wskaźniki, listy'!$L$16</f>
        <v>0</v>
      </c>
      <c r="X6" s="182">
        <f>IF(O6="węgiel",P6*'[3]Założenia,wskaźniki, listy'!$B$4,IF(O6="gaz",P6*'[3]Założenia,wskaźniki, listy'!$B$5,IF(O6="drewno",P6*'[3]Założenia,wskaźniki, listy'!$B$6,IF(O6="pelet",P6*'[3]Założenia,wskaźniki, listy'!$B$7,IF(O6="olej opałowy",P6*'[3]Założenia,wskaźniki, listy'!$B$8,IF(O6="sieć ciepłownicza",0,0))))))</f>
        <v>0</v>
      </c>
      <c r="Y6" s="182">
        <f>IF(O6="węgiel",X6*'[3]Założenia,wskaźniki, listy'!$C$44,IF(O6="gaz",X6*'[3]Założenia,wskaźniki, listy'!$D$44,IF(O6="drewno",X6*'[3]Założenia,wskaźniki, listy'!$E$44,IF(O6="pelet",X6*'[3]Założenia,wskaźniki, listy'!$F$44,IF(O6="olej opałowy",X6*'[3]Założenia,wskaźniki, listy'!$G$44,IF(O6="sieć ciepłownicza",0,IF(O6="prąd",0,0)))))))</f>
        <v>0</v>
      </c>
      <c r="Z6" s="182">
        <f>IF(O6="węgiel",X6*'[3]Założenia,wskaźniki, listy'!$C$45,IF(O6="gaz",X6*'[3]Założenia,wskaźniki, listy'!$D$45,IF(O6="drewno",X6*'[3]Założenia,wskaźniki, listy'!$E$45,IF(O6="pelet",X6*'[3]Założenia,wskaźniki, listy'!$F$45,IF(O6="olej opałowy",X6*'[3]Założenia,wskaźniki, listy'!$G$45,IF(O6="sieć ciepłownicza",0,IF(O6="prąd",0,0)))))))</f>
        <v>0</v>
      </c>
      <c r="AA6" s="182">
        <f>IF(O6="węgiel",X6*'[3]Założenia,wskaźniki, listy'!$C$46,IF(O6="gaz",X6*'[3]Założenia,wskaźniki, listy'!$D$46,IF(O6="drewno",X6*'[3]Założenia,wskaźniki, listy'!$E$46,IF(O6="pelet",X6*'[3]Założenia,wskaźniki, listy'!$F$46,IF(O6="olej opałowy",X6*'[3]Założenia,wskaźniki, listy'!$G$46,IF(O6="sieć ciepłownicza",0,IF(O6="prąd",0,0)))))))</f>
        <v>0</v>
      </c>
      <c r="AB6" s="182">
        <f>IF(O6="węgiel",X6*'[3]Założenia,wskaźniki, listy'!$C$47,IF(O6="gaz",X6*'[3]Założenia,wskaźniki, listy'!$D$47,IF(O6="drewno",X6*'[3]Założenia,wskaźniki, listy'!$E$47,IF(O6="pelet",X6*'[3]Założenia,wskaźniki, listy'!$F$47,IF(O6="olej opałowy",X6*'[3]Założenia,wskaźniki, listy'!$G$47,IF(O6="sieć ciepłownicza",0,IF(O6="prąd",0,0)))))))</f>
        <v>0</v>
      </c>
      <c r="AC6" s="182">
        <f>IF(O6="węgiel",X6*'[3]Założenia,wskaźniki, listy'!$C$48,IF(O6="gaz",X6*'[3]Założenia,wskaźniki, listy'!$D$48,IF(O6="drewno",X6*'[3]Założenia,wskaźniki, listy'!$E$48,IF(O6="pelet",X6*'[3]Założenia,wskaźniki, listy'!$F$48,IF(O6="olej opałowy",X6*'[3]Założenia,wskaźniki, listy'!$G$48,IF(O6="sieć ciepłownicza",0,IF(O6="prąd",0,0)))))))</f>
        <v>0</v>
      </c>
      <c r="AD6" s="182">
        <f>IF(O6="węgiel",X6*'[3]Założenia,wskaźniki, listy'!$C$49,IF(O6="gaz",X6*'[3]Założenia,wskaźniki, listy'!$D$49,IF(O6="drewno",X6*'[3]Założenia,wskaźniki, listy'!$E$49,IF(O6="pelet",X6*'[3]Założenia,wskaźniki, listy'!$F$49,IF(O6="olej opałowy",X6*'[3]Założenia,wskaźniki, listy'!$G$49,IF(O6="sieć ciepłownicza",0,IF(O6="prąd",0,0)))))))</f>
        <v>0</v>
      </c>
      <c r="AE6" s="182">
        <f>IF(O6="węgiel",X6*'[3]Założenia,wskaźniki, listy'!$C$50,IF(O6="gaz",X6*'[3]Założenia,wskaźniki, listy'!$D$50,IF(O6="drewno",X6*'[3]Założenia,wskaźniki, listy'!$E$50,IF(O6="pelet",X6*'[3]Założenia,wskaźniki, listy'!$F$50,IF(O6="olej opałowy",X6*'[3]Założenia,wskaźniki, listy'!$G$50,IF(O6="sieć ciepłownicza",0,IF(O6="prąd",0,0)))))))</f>
        <v>0</v>
      </c>
      <c r="AF6" s="339">
        <f>IF(O6="węgiel",X6*[3]Z!$C$44,IF(O6="gaz",X6*[3]Z!$D$44,IF(O6="drewno",X6*[3]Z!$E$44,IF(O6="pelet",X6*[3]Z!$F$44,IF(O6="olej opałowy",X6*[3]Z!$G$44,IF(O6="sieć ciepłownicza",0,IF(O6="prąd",0,0)))))))</f>
        <v>0</v>
      </c>
      <c r="AG6" s="339">
        <f>IF(O6="węgiel",X6*[3]Z!$C$45,IF(O6="gaz",X6*[3]Z!$D$45,IF(O6="drewno",X6*[3]Z!$E$45,IF(O6="pelet",X6*[3]Z!$F$45,IF(O6="olej opałowy",X6*[3]Z!$G$45,IF(O6="sieć ciepłownicza",0,IF(O6="prąd",0,0)))))))</f>
        <v>0</v>
      </c>
      <c r="AH6" s="339">
        <f>IF(O6="węgiel",X6*[3]Z!$C$46,IF(O6="gaz",X6*[3]Z!$D$46,IF(O6="drewno",X6*[3]Z!$E$46,IF(O6="pelet",X6*[3]Z!$F$46,IF(O6="olej opałowy",X6*[3]Z!$G$46,IF(O6="sieć ciepłownicza",0,IF(O6="prąd",0,0)))))))</f>
        <v>0</v>
      </c>
      <c r="AI6" s="339">
        <f>IF(O6="węgiel",X6*[3]Z!$C$47,IF(O6="gaz",X6*[3]Z!$D$47,IF(O6="drewno",X6*[3]Z!$E$47,IF(O6="pelet",X6*[3]Z!$F$47,IF(O6="olej opałowy",X6*[3]Z!$G$47,IF(O6="sieć ciepłownicza",0,IF(O6="prąd",0,0)))))))</f>
        <v>0</v>
      </c>
      <c r="AJ6" s="339">
        <f>IF(O6="węgiel",X6*[3]Z!$C$48,IF(O6="gaz",X6*[3]Z!$D$48,IF(O6="drewno",X6*[3]Z!$E$48,IF(O6="pelet",X6*[3]Z!$F$48,IF(O6="olej opałowy",X6*[3]Z!$G$48,IF(O6="sieć ciepłownicza",0,IF(O6="prąd",0,0)))))))</f>
        <v>0</v>
      </c>
      <c r="AK6" s="339">
        <f>IF(O6="węgiel",X6*[3]Z!$C$49,IF(O6="gaz",X6*[3]Z!$D$49,IF(O6="drewno",X6*[3]Z!$E$49,IF(O6="pelet",X6*[3]Z!$F$49,IF(O6="olej opałowy",X6*[3]Z!$G$49,IF(O6="sieć ciepłownicza",0,IF(O6="prąd",0,0)))))))</f>
        <v>0</v>
      </c>
      <c r="AL6" s="339">
        <f>IF(O6="węgiel",X6*[3]Z!$C$50,IF(O6="gaz",X6*[3]Z!$D$50,IF(O6="drewno",X6*[3]Z!$E$50,IF(O6="pelet",X6*[3]Z!$F$50,IF(O6="olej opałowy",X6*[3]Z!$G$50,IF(O6="sieć ciepłownicza",0,IF(O6="prąd",0,0)))))))</f>
        <v>0</v>
      </c>
      <c r="AM6" s="172">
        <f>IF(T6="węgiel",W6*'[3]Założenia,wskaźniki, listy'!$C$44,IF(T6="gaz",W6*'[3]Założenia,wskaźniki, listy'!$D$44,IF(T6="drewno",W6*'[3]Założenia,wskaźniki, listy'!$E$44,IF(T6="pelet",W6*'[3]Założenia,wskaźniki, listy'!$F$44,IF(T6="olej opałowy",W6*'[3]Założenia,wskaźniki, listy'!$G$44,IF(T6="sieć ciepłownicza",0,IF(T6="prąd",0,0)))))))</f>
        <v>0</v>
      </c>
      <c r="AN6" s="172">
        <f>IF(U6="węgiel",X6*'[3]Założenia,wskaźniki, listy'!$C$45,IF(U6="gaz",X6*'[3]Założenia,wskaźniki, listy'!$D$45,IF(U6="drewno",X6*'[3]Założenia,wskaźniki, listy'!$E$45,IF(U6="pelet",X6*'[3]Założenia,wskaźniki, listy'!$F$45,IF(U6="olej opałowy",X6*'[3]Założenia,wskaźniki, listy'!$G$45,IF(U6="sieć ciepłownicza",0,IF(U6="prąd",0,0)))))))</f>
        <v>0</v>
      </c>
      <c r="AO6" s="172">
        <f>IF(U6="węgiel",X6*'[3]Założenia,wskaźniki, listy'!$C$46,IF(U6="gaz",X6*'[3]Założenia,wskaźniki, listy'!$D$46,IF(U6="drewno",X6*'[3]Założenia,wskaźniki, listy'!$E$46,IF(U6="pelet",X6*'[3]Założenia,wskaźniki, listy'!$F$46,IF(U6="olej opałowy",X6*'[3]Założenia,wskaźniki, listy'!$G$46,IF(U6="sieć ciepłownicza",0,IF(U6="prąd",0,0)))))))</f>
        <v>0</v>
      </c>
      <c r="AP6" s="172">
        <f>IF(U6="węgiel",X6*'[3]Założenia,wskaźniki, listy'!$C$47,IF(U6="gaz",X6*'[3]Założenia,wskaźniki, listy'!$D$47,IF(U6="drewno",X6*'[3]Założenia,wskaźniki, listy'!$E$47,IF(U6="pelet",X6*'[3]Założenia,wskaźniki, listy'!$F$47,IF(U6="olej opałowy",X6*'[3]Założenia,wskaźniki, listy'!$G$47,IF(U6="sieć ciepłownicza",0,IF(U6="prąd",0,0)))))))</f>
        <v>0</v>
      </c>
      <c r="AQ6" s="172">
        <f>IF(U6="węgiel",X6*'[3]Założenia,wskaźniki, listy'!$C$48,IF(U6="gaz",X6*'[3]Założenia,wskaźniki, listy'!$D$48,IF(U6="drewno",X6*'[3]Założenia,wskaźniki, listy'!$E$48,IF(U6="pelet",X6*'[3]Założenia,wskaźniki, listy'!$F$48,IF(U6="olej opałowy",X6*'[3]Założenia,wskaźniki, listy'!$G$48,IF(U6="sieć ciepłownicza",0,IF(U6="prąd",0,0)))))))</f>
        <v>0</v>
      </c>
      <c r="AR6" s="172">
        <f>IF(U6="węgiel",X6*'[3]Założenia,wskaźniki, listy'!$C$49,IF(U6="gaz",X6*'[3]Założenia,wskaźniki, listy'!$D$49,IF(U6="drewno",X6*'[3]Założenia,wskaźniki, listy'!$E$49,IF(U6="pelet",X6*'[3]Założenia,wskaźniki, listy'!$F$49,IF(U6="olej opałowy",X6*'[3]Założenia,wskaźniki, listy'!$G$49,IF(U6="sieć ciepłownicza",0,IF(U6="prąd",0,0)))))))</f>
        <v>0</v>
      </c>
      <c r="AS6" s="172">
        <f>IF(U6="węgiel",X6*'[3]Założenia,wskaźniki, listy'!$C$50,IF(U6="gaz",X6*'[3]Założenia,wskaźniki, listy'!$D$50,IF(U6="drewno",X6*'[3]Założenia,wskaźniki, listy'!$E$50,IF(U6="pelet",X6*'[3]Założenia,wskaźniki, listy'!$F$50,IF(U6="olej opałowy",X6*'[3]Założenia,wskaźniki, listy'!$G$50,IF(U6="sieć ciepłownicza",0,IF(U6="prąd",0,0)))))))</f>
        <v>0</v>
      </c>
      <c r="AT6" s="172">
        <f t="shared" si="3"/>
        <v>0</v>
      </c>
      <c r="AU6" s="172"/>
      <c r="AV6" s="182">
        <v>0</v>
      </c>
      <c r="AW6" s="182">
        <v>0</v>
      </c>
      <c r="AX6" s="182">
        <f>AU6*1.19</f>
        <v>0</v>
      </c>
      <c r="AY6" s="182">
        <v>0</v>
      </c>
      <c r="AZ6" s="182">
        <v>0</v>
      </c>
      <c r="BA6" s="182">
        <v>0</v>
      </c>
      <c r="BB6" s="182">
        <v>0</v>
      </c>
      <c r="BC6" s="71"/>
      <c r="BD6" s="183"/>
      <c r="BE6" s="349"/>
      <c r="BF6" s="183"/>
      <c r="BG6" s="183"/>
      <c r="BH6" s="183"/>
      <c r="BI6" s="183"/>
      <c r="BJ6" s="183"/>
      <c r="BK6" s="249"/>
      <c r="BN6" s="245">
        <f t="shared" si="4"/>
        <v>0</v>
      </c>
      <c r="BO6" s="87" t="b">
        <f t="shared" si="5"/>
        <v>0</v>
      </c>
      <c r="BP6" s="87" t="b">
        <f t="shared" si="6"/>
        <v>0</v>
      </c>
      <c r="BQ6" s="87" t="b">
        <f t="shared" si="7"/>
        <v>0</v>
      </c>
      <c r="BR6" s="87" t="b">
        <f t="shared" si="8"/>
        <v>0</v>
      </c>
      <c r="BS6" s="87" t="b">
        <f t="shared" si="9"/>
        <v>0</v>
      </c>
      <c r="BT6" s="87" t="b">
        <f t="shared" si="10"/>
        <v>0</v>
      </c>
      <c r="BU6" s="87" t="b">
        <f t="shared" si="11"/>
        <v>0</v>
      </c>
      <c r="BV6" s="87" t="b">
        <f t="shared" si="12"/>
        <v>0</v>
      </c>
      <c r="BW6" s="246" t="b">
        <f t="shared" si="13"/>
        <v>0</v>
      </c>
      <c r="BX6" s="87" t="b">
        <f t="shared" si="14"/>
        <v>0</v>
      </c>
      <c r="BY6" s="87" t="b">
        <f t="shared" si="15"/>
        <v>0</v>
      </c>
      <c r="BZ6" s="87" t="b">
        <f t="shared" si="16"/>
        <v>0</v>
      </c>
      <c r="CA6" s="87" t="b">
        <f t="shared" si="17"/>
        <v>0</v>
      </c>
      <c r="CB6" s="87" t="b">
        <f t="shared" si="18"/>
        <v>0</v>
      </c>
      <c r="CC6" s="87" t="b">
        <f t="shared" si="19"/>
        <v>0</v>
      </c>
      <c r="CD6" s="245" t="b">
        <f t="shared" si="20"/>
        <v>0</v>
      </c>
      <c r="CE6" s="87" t="b">
        <f t="shared" si="21"/>
        <v>0</v>
      </c>
      <c r="CF6" s="87" t="b">
        <f t="shared" si="22"/>
        <v>0</v>
      </c>
      <c r="CG6" s="87" t="b">
        <f t="shared" si="23"/>
        <v>0</v>
      </c>
      <c r="CH6" s="87" t="b">
        <f t="shared" si="24"/>
        <v>0</v>
      </c>
      <c r="CI6" s="246" t="b">
        <f t="shared" si="25"/>
        <v>0</v>
      </c>
    </row>
    <row r="7" spans="1:89" s="236" customFormat="1" ht="8.25">
      <c r="A7" s="346">
        <v>2</v>
      </c>
      <c r="B7" s="234">
        <f>SUM($C7:C$7)</f>
        <v>0</v>
      </c>
      <c r="C7" s="347" t="b">
        <f t="shared" si="1"/>
        <v>0</v>
      </c>
      <c r="D7" s="345"/>
      <c r="E7" s="234"/>
      <c r="F7" s="234"/>
      <c r="G7" s="234"/>
      <c r="H7" s="71"/>
      <c r="I7" s="71"/>
      <c r="J7" s="71"/>
      <c r="K7" s="71"/>
      <c r="L7" s="71"/>
      <c r="M7" s="71">
        <f>IF(F7&lt;=1966,'[3]Założenia,wskaźniki, listy'!$H$4,IF(F7&gt;1966,IF(F7&lt;=1985,'[3]Założenia,wskaźniki, listy'!$H$5,IF(F7&gt;1985,IF(F7&lt;=1992,'[3]Założenia,wskaźniki, listy'!$H$6,IF(F7&gt;1992,IF(F7&lt;=1996,'[3]Założenia,wskaźniki, listy'!$H$7,IF(F7&gt;1996,IF(F7&lt;=2013,'[3]Założenia,wskaźniki, listy'!$H$8)))))))))</f>
        <v>290</v>
      </c>
      <c r="N7" s="71"/>
      <c r="O7" s="231"/>
      <c r="P7" s="71"/>
      <c r="Q7" s="183"/>
      <c r="R7" s="183"/>
      <c r="S7" s="183" t="e">
        <f>(R7+#REF!)/2</f>
        <v>#REF!</v>
      </c>
      <c r="T7" s="71"/>
      <c r="U7" s="213">
        <f t="shared" si="2"/>
        <v>0</v>
      </c>
      <c r="V7" s="227">
        <f>IF(N7="kompletna",M7*G7*0.0036*'[3]Założenia,wskaźniki, listy'!$H$13,IF(N7="częściowa",M7*G7*0.0036*'[3]Założenia,wskaźniki, listy'!$H$14,IF(N7="brak",M7*G7*0.0036*'[3]Założenia,wskaźniki, listy'!$H$15,0)))</f>
        <v>0</v>
      </c>
      <c r="W7" s="172">
        <f>K7*'[3]Założenia,wskaźniki, listy'!$L$16</f>
        <v>0</v>
      </c>
      <c r="X7" s="182">
        <f>IF(O7="węgiel",P7*'[3]Założenia,wskaźniki, listy'!$B$4,IF(O7="gaz",P7*'[3]Założenia,wskaźniki, listy'!$B$5,IF(O7="drewno",P7*'[3]Założenia,wskaźniki, listy'!$B$6,IF(O7="pelet",P7*'[3]Założenia,wskaźniki, listy'!$B$7,IF(O7="olej opałowy",P7*'[3]Założenia,wskaźniki, listy'!$B$8,IF(O7="sieć ciepłownicza",0,0))))))</f>
        <v>0</v>
      </c>
      <c r="Y7" s="182">
        <f>IF(O7="węgiel",X7*'[3]Założenia,wskaźniki, listy'!$C$44,IF(O7="gaz",X7*'[3]Założenia,wskaźniki, listy'!$D$44,IF(O7="drewno",X7*'[3]Założenia,wskaźniki, listy'!$E$44,IF(O7="pelet",X7*'[3]Założenia,wskaźniki, listy'!$F$44,IF(O7="olej opałowy",X7*'[3]Założenia,wskaźniki, listy'!$G$44,IF(O7="sieć ciepłownicza",0,IF(O7="prąd",0,0)))))))</f>
        <v>0</v>
      </c>
      <c r="Z7" s="182">
        <f>IF(O7="węgiel",X7*'[3]Założenia,wskaźniki, listy'!$C$45,IF(O7="gaz",X7*'[3]Założenia,wskaźniki, listy'!$D$45,IF(O7="drewno",X7*'[3]Założenia,wskaźniki, listy'!$E$45,IF(O7="pelet",X7*'[3]Założenia,wskaźniki, listy'!$F$45,IF(O7="olej opałowy",X7*'[3]Założenia,wskaźniki, listy'!$G$45,IF(O7="sieć ciepłownicza",0,IF(O7="prąd",0,0)))))))</f>
        <v>0</v>
      </c>
      <c r="AA7" s="182">
        <f>IF(O7="węgiel",X7*'[3]Założenia,wskaźniki, listy'!$C$46,IF(O7="gaz",X7*'[3]Założenia,wskaźniki, listy'!$D$46,IF(O7="drewno",X7*'[3]Założenia,wskaźniki, listy'!$E$46,IF(O7="pelet",X7*'[3]Założenia,wskaźniki, listy'!$F$46,IF(O7="olej opałowy",X7*'[3]Założenia,wskaźniki, listy'!$G$46,IF(O7="sieć ciepłownicza",0,IF(O7="prąd",0,0)))))))</f>
        <v>0</v>
      </c>
      <c r="AB7" s="182">
        <f>IF(O7="węgiel",X7*'[3]Założenia,wskaźniki, listy'!$C$47,IF(O7="gaz",X7*'[3]Założenia,wskaźniki, listy'!$D$47,IF(O7="drewno",X7*'[3]Założenia,wskaźniki, listy'!$E$47,IF(O7="pelet",X7*'[3]Założenia,wskaźniki, listy'!$F$47,IF(O7="olej opałowy",X7*'[3]Założenia,wskaźniki, listy'!$G$47,IF(O7="sieć ciepłownicza",0,IF(O7="prąd",0,0)))))))</f>
        <v>0</v>
      </c>
      <c r="AC7" s="182">
        <f>IF(O7="węgiel",X7*'[3]Założenia,wskaźniki, listy'!$C$48,IF(O7="gaz",X7*'[3]Założenia,wskaźniki, listy'!$D$48,IF(O7="drewno",X7*'[3]Założenia,wskaźniki, listy'!$E$48,IF(O7="pelet",X7*'[3]Założenia,wskaźniki, listy'!$F$48,IF(O7="olej opałowy",X7*'[3]Założenia,wskaźniki, listy'!$G$48,IF(O7="sieć ciepłownicza",0,IF(O7="prąd",0,0)))))))</f>
        <v>0</v>
      </c>
      <c r="AD7" s="182">
        <f>IF(O7="węgiel",X7*'[3]Założenia,wskaźniki, listy'!$C$49,IF(O7="gaz",X7*'[3]Założenia,wskaźniki, listy'!$D$49,IF(O7="drewno",X7*'[3]Założenia,wskaźniki, listy'!$E$49,IF(O7="pelet",X7*'[3]Założenia,wskaźniki, listy'!$F$49,IF(O7="olej opałowy",X7*'[3]Założenia,wskaźniki, listy'!$G$49,IF(O7="sieć ciepłownicza",0,IF(O7="prąd",0,0)))))))</f>
        <v>0</v>
      </c>
      <c r="AE7" s="182">
        <f>IF(O7="węgiel",X7*'[3]Założenia,wskaźniki, listy'!$C$50,IF(O7="gaz",X7*'[3]Założenia,wskaźniki, listy'!$D$50,IF(O7="drewno",X7*'[3]Założenia,wskaźniki, listy'!$E$50,IF(O7="pelet",X7*'[3]Założenia,wskaźniki, listy'!$F$50,IF(O7="olej opałowy",X7*'[3]Założenia,wskaźniki, listy'!$G$50,IF(O7="sieć ciepłownicza",0,IF(O7="prąd",0,0)))))))</f>
        <v>0</v>
      </c>
      <c r="AF7" s="339">
        <f>IF(O7="węgiel",X7*[3]Z!$C$44,IF(O7="gaz",X7*[3]Z!$D$44,IF(O7="drewno",X7*[3]Z!$E$44,IF(O7="pelet",X7*[3]Z!$F$44,IF(O7="olej opałowy",X7*[3]Z!$G$44,IF(O7="sieć ciepłownicza",0,IF(O7="prąd",0,0)))))))</f>
        <v>0</v>
      </c>
      <c r="AG7" s="339">
        <f>IF(O7="węgiel",X7*[3]Z!$C$45,IF(O7="gaz",X7*[3]Z!$D$45,IF(O7="drewno",X7*[3]Z!$E$45,IF(O7="pelet",X7*[3]Z!$F$45,IF(O7="olej opałowy",X7*[3]Z!$G$45,IF(O7="sieć ciepłownicza",0,IF(O7="prąd",0,0)))))))</f>
        <v>0</v>
      </c>
      <c r="AH7" s="339">
        <f>IF(O7="węgiel",X7*[3]Z!$C$46,IF(O7="gaz",X7*[3]Z!$D$46,IF(O7="drewno",X7*[3]Z!$E$46,IF(O7="pelet",X7*[3]Z!$F$46,IF(O7="olej opałowy",X7*[3]Z!$G$46,IF(O7="sieć ciepłownicza",0,IF(O7="prąd",0,0)))))))</f>
        <v>0</v>
      </c>
      <c r="AI7" s="339">
        <f>IF(O7="węgiel",X7*[3]Z!$C$47,IF(O7="gaz",X7*[3]Z!$D$47,IF(O7="drewno",X7*[3]Z!$E$47,IF(O7="pelet",X7*[3]Z!$F$47,IF(O7="olej opałowy",X7*[3]Z!$G$47,IF(O7="sieć ciepłownicza",0,IF(O7="prąd",0,0)))))))</f>
        <v>0</v>
      </c>
      <c r="AJ7" s="339">
        <f>IF(O7="węgiel",X7*[3]Z!$C$48,IF(O7="gaz",X7*[3]Z!$D$48,IF(O7="drewno",X7*[3]Z!$E$48,IF(O7="pelet",X7*[3]Z!$F$48,IF(O7="olej opałowy",X7*[3]Z!$G$48,IF(O7="sieć ciepłownicza",0,IF(O7="prąd",0,0)))))))</f>
        <v>0</v>
      </c>
      <c r="AK7" s="339">
        <f>IF(O7="węgiel",X7*[3]Z!$C$49,IF(O7="gaz",X7*[3]Z!$D$49,IF(O7="drewno",X7*[3]Z!$E$49,IF(O7="pelet",X7*[3]Z!$F$49,IF(O7="olej opałowy",X7*[3]Z!$G$49,IF(O7="sieć ciepłownicza",0,IF(O7="prąd",0,0)))))))</f>
        <v>0</v>
      </c>
      <c r="AL7" s="339">
        <f>IF(O7="węgiel",X7*[3]Z!$C$50,IF(O7="gaz",X7*[3]Z!$D$50,IF(O7="drewno",X7*[3]Z!$E$50,IF(O7="pelet",X7*[3]Z!$F$50,IF(O7="olej opałowy",X7*[3]Z!$G$50,IF(O7="sieć ciepłownicza",0,IF(O7="prąd",0,0)))))))</f>
        <v>0</v>
      </c>
      <c r="AM7" s="172">
        <f>IF(T7="węgiel",W7*'[3]Założenia,wskaźniki, listy'!$C$44,IF(T7="gaz",W7*'[3]Założenia,wskaźniki, listy'!$D$44,IF(T7="drewno",W7*'[3]Założenia,wskaźniki, listy'!$E$44,IF(T7="pelet",W7*'[3]Założenia,wskaźniki, listy'!$F$44,IF(T7="olej opałowy",W7*'[3]Założenia,wskaźniki, listy'!$G$44,IF(T7="sieć ciepłownicza",0,IF(T7="prąd",0,0)))))))</f>
        <v>0</v>
      </c>
      <c r="AN7" s="172">
        <f>IF(U7="węgiel",X7*'[3]Założenia,wskaźniki, listy'!$C$45,IF(U7="gaz",X7*'[3]Założenia,wskaźniki, listy'!$D$45,IF(U7="drewno",X7*'[3]Założenia,wskaźniki, listy'!$E$45,IF(U7="pelet",X7*'[3]Założenia,wskaźniki, listy'!$F$45,IF(U7="olej opałowy",X7*'[3]Założenia,wskaźniki, listy'!$G$45,IF(U7="sieć ciepłownicza",0,IF(U7="prąd",0,0)))))))</f>
        <v>0</v>
      </c>
      <c r="AO7" s="172">
        <f>IF(U7="węgiel",X7*'[3]Założenia,wskaźniki, listy'!$C$46,IF(U7="gaz",X7*'[3]Założenia,wskaźniki, listy'!$D$46,IF(U7="drewno",X7*'[3]Założenia,wskaźniki, listy'!$E$46,IF(U7="pelet",X7*'[3]Założenia,wskaźniki, listy'!$F$46,IF(U7="olej opałowy",X7*'[3]Założenia,wskaźniki, listy'!$G$46,IF(U7="sieć ciepłownicza",0,IF(U7="prąd",0,0)))))))</f>
        <v>0</v>
      </c>
      <c r="AP7" s="172">
        <f>IF(U7="węgiel",X7*'[3]Założenia,wskaźniki, listy'!$C$47,IF(U7="gaz",X7*'[3]Założenia,wskaźniki, listy'!$D$47,IF(U7="drewno",X7*'[3]Założenia,wskaźniki, listy'!$E$47,IF(U7="pelet",X7*'[3]Założenia,wskaźniki, listy'!$F$47,IF(U7="olej opałowy",X7*'[3]Założenia,wskaźniki, listy'!$G$47,IF(U7="sieć ciepłownicza",0,IF(U7="prąd",0,0)))))))</f>
        <v>0</v>
      </c>
      <c r="AQ7" s="172">
        <f>IF(U7="węgiel",X7*'[3]Założenia,wskaźniki, listy'!$C$48,IF(U7="gaz",X7*'[3]Założenia,wskaźniki, listy'!$D$48,IF(U7="drewno",X7*'[3]Założenia,wskaźniki, listy'!$E$48,IF(U7="pelet",X7*'[3]Założenia,wskaźniki, listy'!$F$48,IF(U7="olej opałowy",X7*'[3]Założenia,wskaźniki, listy'!$G$48,IF(U7="sieć ciepłownicza",0,IF(U7="prąd",0,0)))))))</f>
        <v>0</v>
      </c>
      <c r="AR7" s="172">
        <f>IF(U7="węgiel",X7*'[3]Założenia,wskaźniki, listy'!$C$49,IF(U7="gaz",X7*'[3]Założenia,wskaźniki, listy'!$D$49,IF(U7="drewno",X7*'[3]Założenia,wskaźniki, listy'!$E$49,IF(U7="pelet",X7*'[3]Założenia,wskaźniki, listy'!$F$49,IF(U7="olej opałowy",X7*'[3]Założenia,wskaźniki, listy'!$G$49,IF(U7="sieć ciepłownicza",0,IF(U7="prąd",0,0)))))))</f>
        <v>0</v>
      </c>
      <c r="AS7" s="172">
        <f>IF(U7="węgiel",X7*'[3]Założenia,wskaźniki, listy'!$C$50,IF(U7="gaz",X7*'[3]Założenia,wskaźniki, listy'!$D$50,IF(U7="drewno",X7*'[3]Założenia,wskaźniki, listy'!$E$50,IF(U7="pelet",X7*'[3]Założenia,wskaźniki, listy'!$F$50,IF(U7="olej opałowy",X7*'[3]Założenia,wskaźniki, listy'!$G$50,IF(U7="sieć ciepłownicza",0,IF(U7="prąd",0,0)))))))</f>
        <v>0</v>
      </c>
      <c r="AT7" s="172">
        <f t="shared" si="3"/>
        <v>0</v>
      </c>
      <c r="AU7" s="172"/>
      <c r="AV7" s="340" t="e">
        <f t="shared" ref="AV7:AV12" si="26">AM7+IF(S7&gt;=50,AF7,Y7)</f>
        <v>#REF!</v>
      </c>
      <c r="AW7" s="340" t="e">
        <f t="shared" ref="AW7:AW12" si="27">AN7+IF(S7&gt;=50,AG7,Z7)</f>
        <v>#REF!</v>
      </c>
      <c r="AX7" s="340" t="e">
        <f t="shared" ref="AX7:AX12" si="28">AO7+IF(S7&gt;=50,AH7,AA7)</f>
        <v>#REF!</v>
      </c>
      <c r="AY7" s="340" t="e">
        <f t="shared" ref="AY7:AY12" si="29">AP7+IF(S7&gt;=50,AI7,AB7)</f>
        <v>#REF!</v>
      </c>
      <c r="AZ7" s="340" t="e">
        <f t="shared" ref="AZ7:AZ12" si="30">AQ7+IF(S7&gt;=50,AJ7,AC7)</f>
        <v>#REF!</v>
      </c>
      <c r="BA7" s="340" t="e">
        <f t="shared" ref="BA7:BA12" si="31">AR7+IF(S7&gt;=50,AK7,AD7)</f>
        <v>#REF!</v>
      </c>
      <c r="BB7" s="340" t="e">
        <f t="shared" ref="BB7:BB12" si="32">AS7+IF(S7&gt;=50,AL7,AE7)</f>
        <v>#REF!</v>
      </c>
      <c r="BC7" s="71"/>
      <c r="BD7" s="183"/>
      <c r="BE7" s="349"/>
      <c r="BF7" s="183"/>
      <c r="BG7" s="183"/>
      <c r="BH7" s="183"/>
      <c r="BI7" s="183"/>
      <c r="BJ7" s="183"/>
      <c r="BK7" s="249"/>
      <c r="BN7" s="245">
        <f t="shared" si="4"/>
        <v>0</v>
      </c>
      <c r="BO7" s="87" t="b">
        <f t="shared" si="5"/>
        <v>0</v>
      </c>
      <c r="BP7" s="87" t="b">
        <f t="shared" si="6"/>
        <v>0</v>
      </c>
      <c r="BQ7" s="87" t="b">
        <f t="shared" si="7"/>
        <v>0</v>
      </c>
      <c r="BR7" s="87" t="b">
        <f t="shared" si="8"/>
        <v>0</v>
      </c>
      <c r="BS7" s="87" t="b">
        <f t="shared" si="9"/>
        <v>0</v>
      </c>
      <c r="BT7" s="87" t="b">
        <f t="shared" si="10"/>
        <v>0</v>
      </c>
      <c r="BU7" s="87" t="b">
        <f t="shared" si="11"/>
        <v>0</v>
      </c>
      <c r="BV7" s="87" t="b">
        <f t="shared" si="12"/>
        <v>0</v>
      </c>
      <c r="BW7" s="246" t="b">
        <f t="shared" si="13"/>
        <v>0</v>
      </c>
      <c r="BX7" s="87" t="b">
        <f t="shared" si="14"/>
        <v>0</v>
      </c>
      <c r="BY7" s="87" t="b">
        <f t="shared" si="15"/>
        <v>0</v>
      </c>
      <c r="BZ7" s="87" t="b">
        <f t="shared" si="16"/>
        <v>0</v>
      </c>
      <c r="CA7" s="87" t="b">
        <f t="shared" si="17"/>
        <v>0</v>
      </c>
      <c r="CB7" s="87" t="b">
        <f t="shared" si="18"/>
        <v>0</v>
      </c>
      <c r="CC7" s="87" t="b">
        <f t="shared" si="19"/>
        <v>0</v>
      </c>
      <c r="CD7" s="245" t="b">
        <f t="shared" si="20"/>
        <v>0</v>
      </c>
      <c r="CE7" s="87" t="b">
        <f t="shared" si="21"/>
        <v>0</v>
      </c>
      <c r="CF7" s="87" t="b">
        <f t="shared" si="22"/>
        <v>0</v>
      </c>
      <c r="CG7" s="87" t="b">
        <f t="shared" si="23"/>
        <v>0</v>
      </c>
      <c r="CH7" s="87" t="b">
        <f t="shared" si="24"/>
        <v>0</v>
      </c>
      <c r="CI7" s="246" t="b">
        <f t="shared" si="25"/>
        <v>0</v>
      </c>
    </row>
    <row r="8" spans="1:89" s="236" customFormat="1" ht="8.25">
      <c r="A8" s="248">
        <v>3</v>
      </c>
      <c r="B8" s="234">
        <f>SUM($C$8:C8)</f>
        <v>0</v>
      </c>
      <c r="C8" s="347" t="b">
        <f t="shared" si="1"/>
        <v>0</v>
      </c>
      <c r="D8" s="235"/>
      <c r="E8" s="234"/>
      <c r="F8" s="234"/>
      <c r="G8" s="234"/>
      <c r="H8" s="71"/>
      <c r="I8" s="71"/>
      <c r="J8" s="71"/>
      <c r="K8" s="71"/>
      <c r="L8" s="71"/>
      <c r="M8" s="71">
        <f>IF(F8&lt;=1966,'[3]Założenia,wskaźniki, listy'!$H$4,IF(F8&gt;1966,IF(F8&lt;=1985,'[3]Założenia,wskaźniki, listy'!$H$5,IF(F8&gt;1985,IF(F8&lt;=1992,'[3]Założenia,wskaźniki, listy'!$H$6,IF(F8&gt;1992,IF(F8&lt;=1996,'[3]Założenia,wskaźniki, listy'!$H$7,IF(F8&gt;1996,IF(F8&lt;=2013,'[3]Założenia,wskaźniki, listy'!$H$8)))))))))</f>
        <v>290</v>
      </c>
      <c r="N8" s="71"/>
      <c r="O8" s="231"/>
      <c r="P8" s="71"/>
      <c r="Q8" s="183"/>
      <c r="R8" s="183"/>
      <c r="S8" s="183" t="e">
        <f>(R8+#REF!)/2</f>
        <v>#REF!</v>
      </c>
      <c r="T8" s="71"/>
      <c r="U8" s="213">
        <f>IF(V8&gt;0,(W8+X8+V8)/2,W8+X8)</f>
        <v>0</v>
      </c>
      <c r="V8" s="227">
        <f>IF(N8="kompletna",M8*G8*0.0036*'[3]Założenia,wskaźniki, listy'!$H$13,IF(N8="częściowa",M8*G8*0.0036*'[3]Założenia,wskaźniki, listy'!$H$14,IF(N8="brak",M8*G8*0.0036*'[3]Założenia,wskaźniki, listy'!$H$15,0)))</f>
        <v>0</v>
      </c>
      <c r="W8" s="172">
        <f>K8*'[3]Założenia,wskaźniki, listy'!$L$16</f>
        <v>0</v>
      </c>
      <c r="X8" s="182">
        <f>IF(O8="węgiel",P8*'[3]Założenia,wskaźniki, listy'!$B$4,IF(O8="gaz",P8*'[3]Założenia,wskaźniki, listy'!$B$5,IF(O8="drewno",P8*'[3]Założenia,wskaźniki, listy'!$B$6,IF(O8="pelet",P8*'[3]Założenia,wskaźniki, listy'!$B$7,IF(O8="olej opałowy",P8*'[3]Założenia,wskaźniki, listy'!$B$8,IF(O8="sieć ciepłownicza",0,0))))))</f>
        <v>0</v>
      </c>
      <c r="Y8" s="172">
        <f>IF(O8="węgiel",X8*'[3]Założenia,wskaźniki, listy'!$C$44,IF(O8="gaz",X8*'[3]Założenia,wskaźniki, listy'!$D$44,IF(O8="drewno",X8*'[3]Założenia,wskaźniki, listy'!$E$44,IF(O8="pelet",X8*'[3]Założenia,wskaźniki, listy'!$F$44,IF(O8="olej opałowy",X8*'[3]Założenia,wskaźniki, listy'!$G$44,IF(O8="sieć ciepłownicza",0,IF(O8="prąd",0,0)))))))</f>
        <v>0</v>
      </c>
      <c r="Z8" s="172">
        <f>IF(O8="węgiel",X8*'[3]Założenia,wskaźniki, listy'!$C$45,IF(O8="gaz",X8*'[3]Założenia,wskaźniki, listy'!$D$45,IF(O8="drewno",X8*'[3]Założenia,wskaźniki, listy'!$E$45,IF(O8="pelet",X8*'[3]Założenia,wskaźniki, listy'!$F$45,IF(O8="olej opałowy",X8*'[3]Założenia,wskaźniki, listy'!$G$45,IF(O8="sieć ciepłownicza",0,IF(O8="prąd",0,0)))))))</f>
        <v>0</v>
      </c>
      <c r="AA8" s="172">
        <f>IF(O8="węgiel",X8*'[3]Założenia,wskaźniki, listy'!$C$46,IF(O8="gaz",X8*'[3]Założenia,wskaźniki, listy'!$D$46,IF(O8="drewno",X8*'[3]Założenia,wskaźniki, listy'!$E$46,IF(O8="pelet",X8*'[3]Założenia,wskaźniki, listy'!$F$46,IF(O8="olej opałowy",X8*'[3]Założenia,wskaźniki, listy'!$G$46,IF(O8="sieć ciepłownicza",0,IF(O8="prąd",0,0)))))))</f>
        <v>0</v>
      </c>
      <c r="AB8" s="172">
        <f>IF(O8="węgiel",X8*'[3]Założenia,wskaźniki, listy'!$C$47,IF(O8="gaz",X8*'[3]Założenia,wskaźniki, listy'!$D$47,IF(O8="drewno",X8*'[3]Założenia,wskaźniki, listy'!$E$47,IF(O8="pelet",X8*'[3]Założenia,wskaźniki, listy'!$F$47,IF(O8="olej opałowy",X8*'[3]Założenia,wskaźniki, listy'!$G$47,IF(O8="sieć ciepłownicza",0,IF(O8="prąd",0,0)))))))</f>
        <v>0</v>
      </c>
      <c r="AC8" s="172">
        <f>IF(O8="węgiel",X8*'[3]Założenia,wskaźniki, listy'!$C$48,IF(O8="gaz",X8*'[3]Założenia,wskaźniki, listy'!$D$48,IF(O8="drewno",X8*'[3]Założenia,wskaźniki, listy'!$E$48,IF(O8="pelet",X8*'[3]Założenia,wskaźniki, listy'!$F$48,IF(O8="olej opałowy",X8*'[3]Założenia,wskaźniki, listy'!$G$48,IF(O8="sieć ciepłownicza",0,IF(O8="prąd",0,0)))))))</f>
        <v>0</v>
      </c>
      <c r="AD8" s="172">
        <f>IF(O8="węgiel",X8*'[3]Założenia,wskaźniki, listy'!$C$49,IF(O8="gaz",X8*'[3]Założenia,wskaźniki, listy'!$D$49,IF(O8="drewno",X8*'[3]Założenia,wskaźniki, listy'!$E$49,IF(O8="pelet",X8*'[3]Założenia,wskaźniki, listy'!$F$49,IF(O8="olej opałowy",X8*'[3]Założenia,wskaźniki, listy'!$G$49,IF(O8="sieć ciepłownicza",0,IF(O8="prąd",0,0)))))))</f>
        <v>0</v>
      </c>
      <c r="AE8" s="172">
        <f>IF(O8="węgiel",X8*'[3]Założenia,wskaźniki, listy'!$C$50,IF(O8="gaz",X8*'[3]Założenia,wskaźniki, listy'!$D$50,IF(O8="drewno",X8*'[3]Założenia,wskaźniki, listy'!$E$50,IF(O8="pelet",X8*'[3]Założenia,wskaźniki, listy'!$F$50,IF(O8="olej opałowy",X8*'[3]Założenia,wskaźniki, listy'!$G$50,IF(O8="sieć ciepłownicza",0,IF(O8="prąd",0,0)))))))</f>
        <v>0</v>
      </c>
      <c r="AF8" s="339">
        <f>IF(O8="węgiel",X8*[3]Z!$C$44,IF(O8="gaz",X8*[3]Z!$D$44,IF(O8="drewno",X8*[3]Z!$E$44,IF(O8="pelet",X8*[3]Z!$F$44,IF(O8="olej opałowy",X8*[3]Z!$G$44,IF(O8="sieć ciepłownicza",0,IF(O8="prąd",0,0)))))))</f>
        <v>0</v>
      </c>
      <c r="AG8" s="339">
        <f>IF(O8="węgiel",X8*[3]Z!$C$45,IF(O8="gaz",X8*[3]Z!$D$45,IF(O8="drewno",X8*[3]Z!$E$45,IF(O8="pelet",X8*[3]Z!$F$45,IF(O8="olej opałowy",X8*[3]Z!$G$45,IF(O8="sieć ciepłownicza",0,IF(O8="prąd",0,0)))))))</f>
        <v>0</v>
      </c>
      <c r="AH8" s="339">
        <f>IF(O8="węgiel",X8*[3]Z!$C$46,IF(O8="gaz",X8*[3]Z!$D$46,IF(O8="drewno",X8*[3]Z!$E$46,IF(O8="pelet",X8*[3]Z!$F$46,IF(O8="olej opałowy",X8*[3]Z!$G$46,IF(O8="sieć ciepłownicza",0,IF(O8="prąd",0,0)))))))</f>
        <v>0</v>
      </c>
      <c r="AI8" s="339">
        <f>IF(O8="węgiel",X8*[3]Z!$C$47,IF(O8="gaz",X8*[3]Z!$D$47,IF(O8="drewno",X8*[3]Z!$E$47,IF(O8="pelet",X8*[3]Z!$F$47,IF(O8="olej opałowy",X8*[3]Z!$G$47,IF(O8="sieć ciepłownicza",0,IF(O8="prąd",0,0)))))))</f>
        <v>0</v>
      </c>
      <c r="AJ8" s="339">
        <f>IF(O8="węgiel",X8*[3]Z!$C$48,IF(O8="gaz",X8*[3]Z!$D$48,IF(O8="drewno",X8*[3]Z!$E$48,IF(O8="pelet",X8*[3]Z!$F$48,IF(O8="olej opałowy",X8*[3]Z!$G$48,IF(O8="sieć ciepłownicza",0,IF(O8="prąd",0,0)))))))</f>
        <v>0</v>
      </c>
      <c r="AK8" s="339">
        <f>IF(O8="węgiel",X8*[3]Z!$C$49,IF(O8="gaz",X8*[3]Z!$D$49,IF(O8="drewno",X8*[3]Z!$E$49,IF(O8="pelet",X8*[3]Z!$F$49,IF(O8="olej opałowy",X8*[3]Z!$G$49,IF(O8="sieć ciepłownicza",0,IF(O8="prąd",0,0)))))))</f>
        <v>0</v>
      </c>
      <c r="AL8" s="339">
        <f>IF(O8="węgiel",X8*[3]Z!$C$50,IF(O8="gaz",X8*[3]Z!$D$50,IF(O8="drewno",X8*[3]Z!$E$50,IF(O8="pelet",X8*[3]Z!$F$50,IF(O8="olej opałowy",X8*[3]Z!$G$50,IF(O8="sieć ciepłownicza",0,IF(O8="prąd",0,0)))))))</f>
        <v>0</v>
      </c>
      <c r="AM8" s="172">
        <f>IF(T8="węgiel",W8*'[3]Założenia,wskaźniki, listy'!$C$44,IF(T8="gaz",W8*'[3]Założenia,wskaźniki, listy'!$D$44,IF(T8="drewno",W8*'[3]Założenia,wskaźniki, listy'!$E$44,IF(T8="pelet",W8*'[3]Założenia,wskaźniki, listy'!$F$44,IF(T8="olej opałowy",W8*'[3]Założenia,wskaźniki, listy'!$G$44,IF(T8="sieć ciepłownicza",0,IF(T8="prąd",0,0)))))))</f>
        <v>0</v>
      </c>
      <c r="AN8" s="172">
        <f>IF(U8="węgiel",X8*'[3]Założenia,wskaźniki, listy'!$C$45,IF(U8="gaz",X8*'[3]Założenia,wskaźniki, listy'!$D$45,IF(U8="drewno",X8*'[3]Założenia,wskaźniki, listy'!$E$45,IF(U8="pelet",X8*'[3]Założenia,wskaźniki, listy'!$F$45,IF(U8="olej opałowy",X8*'[3]Założenia,wskaźniki, listy'!$G$45,IF(U8="sieć ciepłownicza",0,IF(U8="prąd",0,0)))))))</f>
        <v>0</v>
      </c>
      <c r="AO8" s="172">
        <f>IF(U8="węgiel",X8*'[3]Założenia,wskaźniki, listy'!$C$46,IF(U8="gaz",X8*'[3]Założenia,wskaźniki, listy'!$D$46,IF(U8="drewno",X8*'[3]Założenia,wskaźniki, listy'!$E$46,IF(U8="pelet",X8*'[3]Założenia,wskaźniki, listy'!$F$46,IF(U8="olej opałowy",X8*'[3]Założenia,wskaźniki, listy'!$G$46,IF(U8="sieć ciepłownicza",0,IF(U8="prąd",0,0)))))))</f>
        <v>0</v>
      </c>
      <c r="AP8" s="172">
        <f>IF(U8="węgiel",X8*'[3]Założenia,wskaźniki, listy'!$C$47,IF(U8="gaz",X8*'[3]Założenia,wskaźniki, listy'!$D$47,IF(U8="drewno",X8*'[3]Założenia,wskaźniki, listy'!$E$47,IF(U8="pelet",X8*'[3]Założenia,wskaźniki, listy'!$F$47,IF(U8="olej opałowy",X8*'[3]Założenia,wskaźniki, listy'!$G$47,IF(U8="sieć ciepłownicza",0,IF(U8="prąd",0,0)))))))</f>
        <v>0</v>
      </c>
      <c r="AQ8" s="172">
        <f>IF(U8="węgiel",X8*'[3]Założenia,wskaźniki, listy'!$C$48,IF(U8="gaz",X8*'[3]Założenia,wskaźniki, listy'!$D$48,IF(U8="drewno",X8*'[3]Założenia,wskaźniki, listy'!$E$48,IF(U8="pelet",X8*'[3]Założenia,wskaźniki, listy'!$F$48,IF(U8="olej opałowy",X8*'[3]Założenia,wskaźniki, listy'!$G$48,IF(U8="sieć ciepłownicza",0,IF(U8="prąd",0,0)))))))</f>
        <v>0</v>
      </c>
      <c r="AR8" s="172">
        <f>IF(U8="węgiel",X8*'[3]Założenia,wskaźniki, listy'!$C$49,IF(U8="gaz",X8*'[3]Założenia,wskaźniki, listy'!$D$49,IF(U8="drewno",X8*'[3]Założenia,wskaźniki, listy'!$E$49,IF(U8="pelet",X8*'[3]Założenia,wskaźniki, listy'!$F$49,IF(U8="olej opałowy",X8*'[3]Założenia,wskaźniki, listy'!$G$49,IF(U8="sieć ciepłownicza",0,IF(U8="prąd",0,0)))))))</f>
        <v>0</v>
      </c>
      <c r="AS8" s="172">
        <f>IF(U8="węgiel",X8*'[3]Założenia,wskaźniki, listy'!$C$50,IF(U8="gaz",X8*'[3]Założenia,wskaźniki, listy'!$D$50,IF(U8="drewno",X8*'[3]Założenia,wskaźniki, listy'!$E$50,IF(U8="pelet",X8*'[3]Założenia,wskaźniki, listy'!$F$50,IF(U8="olej opałowy",X8*'[3]Założenia,wskaźniki, listy'!$G$50,IF(U8="sieć ciepłownicza",0,IF(U8="prąd",0,0)))))))</f>
        <v>0</v>
      </c>
      <c r="AT8" s="172">
        <f t="shared" si="3"/>
        <v>0</v>
      </c>
      <c r="AU8" s="172"/>
      <c r="AV8" s="340" t="e">
        <f t="shared" si="26"/>
        <v>#REF!</v>
      </c>
      <c r="AW8" s="340" t="e">
        <f t="shared" si="27"/>
        <v>#REF!</v>
      </c>
      <c r="AX8" s="340" t="e">
        <f t="shared" si="28"/>
        <v>#REF!</v>
      </c>
      <c r="AY8" s="340" t="e">
        <f t="shared" si="29"/>
        <v>#REF!</v>
      </c>
      <c r="AZ8" s="340" t="e">
        <f t="shared" si="30"/>
        <v>#REF!</v>
      </c>
      <c r="BA8" s="340" t="e">
        <f t="shared" si="31"/>
        <v>#REF!</v>
      </c>
      <c r="BB8" s="340" t="e">
        <f t="shared" si="32"/>
        <v>#REF!</v>
      </c>
      <c r="BC8" s="71"/>
      <c r="BD8" s="183"/>
      <c r="BE8" s="349"/>
      <c r="BF8" s="183"/>
      <c r="BG8" s="183"/>
      <c r="BH8" s="183"/>
      <c r="BI8" s="183"/>
      <c r="BJ8" s="183"/>
      <c r="BK8" s="249"/>
      <c r="BN8" s="245">
        <f t="shared" si="4"/>
        <v>0</v>
      </c>
      <c r="BO8" s="87" t="b">
        <f t="shared" si="5"/>
        <v>0</v>
      </c>
      <c r="BP8" s="87" t="b">
        <f t="shared" si="6"/>
        <v>0</v>
      </c>
      <c r="BQ8" s="87" t="b">
        <f t="shared" si="7"/>
        <v>0</v>
      </c>
      <c r="BR8" s="87" t="b">
        <f t="shared" si="8"/>
        <v>0</v>
      </c>
      <c r="BS8" s="87" t="b">
        <f t="shared" si="9"/>
        <v>0</v>
      </c>
      <c r="BT8" s="87" t="b">
        <f t="shared" si="10"/>
        <v>0</v>
      </c>
      <c r="BU8" s="87" t="b">
        <f t="shared" si="11"/>
        <v>0</v>
      </c>
      <c r="BV8" s="87" t="b">
        <f t="shared" si="12"/>
        <v>0</v>
      </c>
      <c r="BW8" s="246" t="b">
        <f t="shared" si="13"/>
        <v>0</v>
      </c>
      <c r="BX8" s="87" t="b">
        <f t="shared" si="14"/>
        <v>0</v>
      </c>
      <c r="BY8" s="87" t="b">
        <f t="shared" si="15"/>
        <v>0</v>
      </c>
      <c r="BZ8" s="87" t="b">
        <f t="shared" si="16"/>
        <v>0</v>
      </c>
      <c r="CA8" s="87" t="b">
        <f t="shared" si="17"/>
        <v>0</v>
      </c>
      <c r="CB8" s="87" t="b">
        <f t="shared" si="18"/>
        <v>0</v>
      </c>
      <c r="CC8" s="87" t="b">
        <f t="shared" si="19"/>
        <v>0</v>
      </c>
      <c r="CD8" s="245" t="b">
        <f t="shared" si="20"/>
        <v>0</v>
      </c>
      <c r="CE8" s="87" t="b">
        <f t="shared" si="21"/>
        <v>0</v>
      </c>
      <c r="CF8" s="87" t="b">
        <f t="shared" si="22"/>
        <v>0</v>
      </c>
      <c r="CG8" s="87" t="b">
        <f t="shared" si="23"/>
        <v>0</v>
      </c>
      <c r="CH8" s="87" t="b">
        <f t="shared" si="24"/>
        <v>0</v>
      </c>
      <c r="CI8" s="246" t="b">
        <f t="shared" si="25"/>
        <v>0</v>
      </c>
    </row>
    <row r="9" spans="1:89" s="236" customFormat="1" ht="8.25">
      <c r="A9" s="248">
        <v>13</v>
      </c>
      <c r="B9" s="234">
        <f>SUM($C$8:C9)</f>
        <v>0</v>
      </c>
      <c r="C9" s="347" t="b">
        <f t="shared" si="1"/>
        <v>0</v>
      </c>
      <c r="D9" s="235"/>
      <c r="E9" s="234"/>
      <c r="F9" s="234"/>
      <c r="G9" s="234"/>
      <c r="H9" s="71"/>
      <c r="I9" s="71"/>
      <c r="J9" s="71"/>
      <c r="K9" s="71"/>
      <c r="L9" s="71"/>
      <c r="M9" s="71">
        <f>IF(F9&lt;=1966,'[3]Założenia,wskaźniki, listy'!$H$4,IF(F9&gt;1966,IF(F9&lt;=1985,'[3]Założenia,wskaźniki, listy'!$H$5,IF(F9&gt;1985,IF(F9&lt;=1992,'[3]Założenia,wskaźniki, listy'!$H$6,IF(F9&gt;1992,IF(F9&lt;=1996,'[3]Założenia,wskaźniki, listy'!$H$7,IF(F9&gt;1996,IF(F9&lt;=2013,'[3]Założenia,wskaźniki, listy'!$H$8)))))))))</f>
        <v>290</v>
      </c>
      <c r="N9" s="71"/>
      <c r="O9" s="231"/>
      <c r="P9" s="71"/>
      <c r="Q9" s="183"/>
      <c r="R9" s="183"/>
      <c r="S9" s="183" t="e">
        <f>(R9+#REF!)/2</f>
        <v>#REF!</v>
      </c>
      <c r="T9" s="71"/>
      <c r="U9" s="213">
        <f t="shared" ref="U9:U12" si="33">IF(V9&gt;0,(W9+X9+V9)/2,W9+X9)</f>
        <v>0</v>
      </c>
      <c r="V9" s="227">
        <f>IF(N9="kompletna",M9*G9*0.0036*'[3]Założenia,wskaźniki, listy'!$H$13,IF(N9="częściowa",M9*G9*0.0036*'[3]Założenia,wskaźniki, listy'!$H$14,IF(N9="brak",M9*G9*0.0036*'[3]Założenia,wskaźniki, listy'!$H$15,0)))</f>
        <v>0</v>
      </c>
      <c r="W9" s="172">
        <f>K9*'[3]Założenia,wskaźniki, listy'!$L$16</f>
        <v>0</v>
      </c>
      <c r="X9" s="182">
        <f>IF(O9="węgiel",P9*'[3]Założenia,wskaźniki, listy'!$B$4,IF(O9="gaz",P9*'[3]Założenia,wskaźniki, listy'!$B$5,IF(O9="drewno",P9*'[3]Założenia,wskaźniki, listy'!$B$6,IF(O9="pelet",P9*'[3]Założenia,wskaźniki, listy'!$B$7,IF(O9="olej opałowy",P9*'[3]Założenia,wskaźniki, listy'!$B$8,IF(O9="sieć ciepłownicza",0,0))))))</f>
        <v>0</v>
      </c>
      <c r="Y9" s="172">
        <f>IF(O9="węgiel",X9*'[3]Założenia,wskaźniki, listy'!$C$44,IF(O9="gaz",X9*'[3]Założenia,wskaźniki, listy'!$D$44,IF(O9="drewno",X9*'[3]Założenia,wskaźniki, listy'!$E$44,IF(O9="pelet",X9*'[3]Założenia,wskaźniki, listy'!$F$44,IF(O9="olej opałowy",X9*'[3]Założenia,wskaźniki, listy'!$G$44,IF(O9="sieć ciepłownicza",0,IF(O9="prąd",0,0)))))))</f>
        <v>0</v>
      </c>
      <c r="Z9" s="172">
        <f>IF(O9="węgiel",X9*'[3]Założenia,wskaźniki, listy'!$C$45,IF(O9="gaz",X9*'[3]Założenia,wskaźniki, listy'!$D$45,IF(O9="drewno",X9*'[3]Założenia,wskaźniki, listy'!$E$45,IF(O9="pelet",X9*'[3]Założenia,wskaźniki, listy'!$F$45,IF(O9="olej opałowy",X9*'[3]Założenia,wskaźniki, listy'!$G$45,IF(O9="sieć ciepłownicza",0,IF(O9="prąd",0,0)))))))</f>
        <v>0</v>
      </c>
      <c r="AA9" s="172">
        <f>IF(O9="węgiel",X9*'[3]Założenia,wskaźniki, listy'!$C$46,IF(O9="gaz",X9*'[3]Założenia,wskaźniki, listy'!$D$46,IF(O9="drewno",X9*'[3]Założenia,wskaźniki, listy'!$E$46,IF(O9="pelet",X9*'[3]Założenia,wskaźniki, listy'!$F$46,IF(O9="olej opałowy",X9*'[3]Założenia,wskaźniki, listy'!$G$46,IF(O9="sieć ciepłownicza",0,IF(O9="prąd",0,0)))))))</f>
        <v>0</v>
      </c>
      <c r="AB9" s="172">
        <f>IF(O9="węgiel",X9*'[3]Założenia,wskaźniki, listy'!$C$47,IF(O9="gaz",X9*'[3]Założenia,wskaźniki, listy'!$D$47,IF(O9="drewno",X9*'[3]Założenia,wskaźniki, listy'!$E$47,IF(O9="pelet",X9*'[3]Założenia,wskaźniki, listy'!$F$47,IF(O9="olej opałowy",X9*'[3]Założenia,wskaźniki, listy'!$G$47,IF(O9="sieć ciepłownicza",0,IF(O9="prąd",0,0)))))))</f>
        <v>0</v>
      </c>
      <c r="AC9" s="172">
        <f>IF(O9="węgiel",X9*'[3]Założenia,wskaźniki, listy'!$C$48,IF(O9="gaz",X9*'[3]Założenia,wskaźniki, listy'!$D$48,IF(O9="drewno",X9*'[3]Założenia,wskaźniki, listy'!$E$48,IF(O9="pelet",X9*'[3]Założenia,wskaźniki, listy'!$F$48,IF(O9="olej opałowy",X9*'[3]Założenia,wskaźniki, listy'!$G$48,IF(O9="sieć ciepłownicza",0,IF(O9="prąd",0,0)))))))</f>
        <v>0</v>
      </c>
      <c r="AD9" s="172">
        <f>IF(O9="węgiel",X9*'[3]Założenia,wskaźniki, listy'!$C$49,IF(O9="gaz",X9*'[3]Założenia,wskaźniki, listy'!$D$49,IF(O9="drewno",X9*'[3]Założenia,wskaźniki, listy'!$E$49,IF(O9="pelet",X9*'[3]Założenia,wskaźniki, listy'!$F$49,IF(O9="olej opałowy",X9*'[3]Założenia,wskaźniki, listy'!$G$49,IF(O9="sieć ciepłownicza",0,IF(O9="prąd",0,0)))))))</f>
        <v>0</v>
      </c>
      <c r="AE9" s="172">
        <f>IF(O9="węgiel",X9*'[3]Założenia,wskaźniki, listy'!$C$50,IF(O9="gaz",X9*'[3]Założenia,wskaźniki, listy'!$D$50,IF(O9="drewno",X9*'[3]Założenia,wskaźniki, listy'!$E$50,IF(O9="pelet",X9*'[3]Założenia,wskaźniki, listy'!$F$50,IF(O9="olej opałowy",X9*'[3]Założenia,wskaźniki, listy'!$G$50,IF(O9="sieć ciepłownicza",0,IF(O9="prąd",0,0)))))))</f>
        <v>0</v>
      </c>
      <c r="AF9" s="339">
        <f>IF(O9="węgiel",X9*[3]Z!$C$44,IF(O9="gaz",X9*[3]Z!$D$44,IF(O9="drewno",X9*[3]Z!$E$44,IF(O9="pelet",X9*[3]Z!$F$44,IF(O9="olej opałowy",X9*[3]Z!$G$44,IF(O9="sieć ciepłownicza",0,IF(O9="prąd",0,0)))))))</f>
        <v>0</v>
      </c>
      <c r="AG9" s="339">
        <f>IF(O9="węgiel",X9*[3]Z!$C$45,IF(O9="gaz",X9*[3]Z!$D$45,IF(O9="drewno",X9*[3]Z!$E$45,IF(O9="pelet",X9*[3]Z!$F$45,IF(O9="olej opałowy",X9*[3]Z!$G$45,IF(O9="sieć ciepłownicza",0,IF(O9="prąd",0,0)))))))</f>
        <v>0</v>
      </c>
      <c r="AH9" s="339">
        <f>IF(O9="węgiel",X9*[3]Z!$C$46,IF(O9="gaz",X9*[3]Z!$D$46,IF(O9="drewno",X9*[3]Z!$E$46,IF(O9="pelet",X9*[3]Z!$F$46,IF(O9="olej opałowy",X9*[3]Z!$G$46,IF(O9="sieć ciepłownicza",0,IF(O9="prąd",0,0)))))))</f>
        <v>0</v>
      </c>
      <c r="AI9" s="339">
        <f>IF(O9="węgiel",X9*[3]Z!$C$47,IF(O9="gaz",X9*[3]Z!$D$47,IF(O9="drewno",X9*[3]Z!$E$47,IF(O9="pelet",X9*[3]Z!$F$47,IF(O9="olej opałowy",X9*[3]Z!$G$47,IF(O9="sieć ciepłownicza",0,IF(O9="prąd",0,0)))))))</f>
        <v>0</v>
      </c>
      <c r="AJ9" s="339">
        <f>IF(O9="węgiel",X9*[3]Z!$C$48,IF(O9="gaz",X9*[3]Z!$D$48,IF(O9="drewno",X9*[3]Z!$E$48,IF(O9="pelet",X9*[3]Z!$F$48,IF(O9="olej opałowy",X9*[3]Z!$G$48,IF(O9="sieć ciepłownicza",0,IF(O9="prąd",0,0)))))))</f>
        <v>0</v>
      </c>
      <c r="AK9" s="339">
        <f>IF(O9="węgiel",X9*[3]Z!$C$49,IF(O9="gaz",X9*[3]Z!$D$49,IF(O9="drewno",X9*[3]Z!$E$49,IF(O9="pelet",X9*[3]Z!$F$49,IF(O9="olej opałowy",X9*[3]Z!$G$49,IF(O9="sieć ciepłownicza",0,IF(O9="prąd",0,0)))))))</f>
        <v>0</v>
      </c>
      <c r="AL9" s="339">
        <f>IF(O9="węgiel",X9*[3]Z!$C$50,IF(O9="gaz",X9*[3]Z!$D$50,IF(O9="drewno",X9*[3]Z!$E$50,IF(O9="pelet",X9*[3]Z!$F$50,IF(O9="olej opałowy",X9*[3]Z!$G$50,IF(O9="sieć ciepłownicza",0,IF(O9="prąd",0,0)))))))</f>
        <v>0</v>
      </c>
      <c r="AM9" s="172">
        <f>IF(T9="węgiel",W9*'[3]Założenia,wskaźniki, listy'!$C$44,IF(T9="gaz",W9*'[3]Założenia,wskaźniki, listy'!$D$44,IF(T9="drewno",W9*'[3]Założenia,wskaźniki, listy'!$E$44,IF(T9="pelet",W9*'[3]Założenia,wskaźniki, listy'!$F$44,IF(T9="olej opałowy",W9*'[3]Założenia,wskaźniki, listy'!$G$44,IF(T9="sieć ciepłownicza",0,IF(T9="prąd",0,0)))))))</f>
        <v>0</v>
      </c>
      <c r="AN9" s="172">
        <f>IF(U9="węgiel",X9*'[3]Założenia,wskaźniki, listy'!$C$45,IF(U9="gaz",X9*'[3]Założenia,wskaźniki, listy'!$D$45,IF(U9="drewno",X9*'[3]Założenia,wskaźniki, listy'!$E$45,IF(U9="pelet",X9*'[3]Założenia,wskaźniki, listy'!$F$45,IF(U9="olej opałowy",X9*'[3]Założenia,wskaźniki, listy'!$G$45,IF(U9="sieć ciepłownicza",0,IF(U9="prąd",0,0)))))))</f>
        <v>0</v>
      </c>
      <c r="AO9" s="172">
        <f>IF(U9="węgiel",X9*'[3]Założenia,wskaźniki, listy'!$C$46,IF(U9="gaz",X9*'[3]Założenia,wskaźniki, listy'!$D$46,IF(U9="drewno",X9*'[3]Założenia,wskaźniki, listy'!$E$46,IF(U9="pelet",X9*'[3]Założenia,wskaźniki, listy'!$F$46,IF(U9="olej opałowy",X9*'[3]Założenia,wskaźniki, listy'!$G$46,IF(U9="sieć ciepłownicza",0,IF(U9="prąd",0,0)))))))</f>
        <v>0</v>
      </c>
      <c r="AP9" s="172">
        <f>IF(U9="węgiel",X9*'[3]Założenia,wskaźniki, listy'!$C$47,IF(U9="gaz",X9*'[3]Założenia,wskaźniki, listy'!$D$47,IF(U9="drewno",X9*'[3]Założenia,wskaźniki, listy'!$E$47,IF(U9="pelet",X9*'[3]Założenia,wskaźniki, listy'!$F$47,IF(U9="olej opałowy",X9*'[3]Założenia,wskaźniki, listy'!$G$47,IF(U9="sieć ciepłownicza",0,IF(U9="prąd",0,0)))))))</f>
        <v>0</v>
      </c>
      <c r="AQ9" s="172">
        <f>IF(U9="węgiel",X9*'[3]Założenia,wskaźniki, listy'!$C$48,IF(U9="gaz",X9*'[3]Założenia,wskaźniki, listy'!$D$48,IF(U9="drewno",X9*'[3]Założenia,wskaźniki, listy'!$E$48,IF(U9="pelet",X9*'[3]Założenia,wskaźniki, listy'!$F$48,IF(U9="olej opałowy",X9*'[3]Założenia,wskaźniki, listy'!$G$48,IF(U9="sieć ciepłownicza",0,IF(U9="prąd",0,0)))))))</f>
        <v>0</v>
      </c>
      <c r="AR9" s="172">
        <f>IF(U9="węgiel",X9*'[3]Założenia,wskaźniki, listy'!$C$49,IF(U9="gaz",X9*'[3]Założenia,wskaźniki, listy'!$D$49,IF(U9="drewno",X9*'[3]Założenia,wskaźniki, listy'!$E$49,IF(U9="pelet",X9*'[3]Założenia,wskaźniki, listy'!$F$49,IF(U9="olej opałowy",X9*'[3]Założenia,wskaźniki, listy'!$G$49,IF(U9="sieć ciepłownicza",0,IF(U9="prąd",0,0)))))))</f>
        <v>0</v>
      </c>
      <c r="AS9" s="172">
        <f>IF(U9="węgiel",X9*'[3]Założenia,wskaźniki, listy'!$C$50,IF(U9="gaz",X9*'[3]Założenia,wskaźniki, listy'!$D$50,IF(U9="drewno",X9*'[3]Założenia,wskaźniki, listy'!$E$50,IF(U9="pelet",X9*'[3]Założenia,wskaźniki, listy'!$F$50,IF(U9="olej opałowy",X9*'[3]Założenia,wskaźniki, listy'!$G$50,IF(U9="sieć ciepłownicza",0,IF(U9="prąd",0,0)))))))</f>
        <v>0</v>
      </c>
      <c r="AT9" s="172">
        <f t="shared" si="3"/>
        <v>0</v>
      </c>
      <c r="AU9" s="172"/>
      <c r="AV9" s="340" t="e">
        <f t="shared" si="26"/>
        <v>#REF!</v>
      </c>
      <c r="AW9" s="340" t="e">
        <f t="shared" si="27"/>
        <v>#REF!</v>
      </c>
      <c r="AX9" s="340" t="e">
        <f t="shared" si="28"/>
        <v>#REF!</v>
      </c>
      <c r="AY9" s="340" t="e">
        <f t="shared" si="29"/>
        <v>#REF!</v>
      </c>
      <c r="AZ9" s="340" t="e">
        <f t="shared" si="30"/>
        <v>#REF!</v>
      </c>
      <c r="BA9" s="340" t="e">
        <f t="shared" si="31"/>
        <v>#REF!</v>
      </c>
      <c r="BB9" s="340" t="e">
        <f t="shared" si="32"/>
        <v>#REF!</v>
      </c>
      <c r="BC9" s="71"/>
      <c r="BD9" s="183"/>
      <c r="BE9" s="349"/>
      <c r="BF9" s="183"/>
      <c r="BG9" s="183"/>
      <c r="BH9" s="183"/>
      <c r="BI9" s="183"/>
      <c r="BJ9" s="183"/>
      <c r="BK9" s="249"/>
      <c r="BN9" s="245">
        <f t="shared" si="4"/>
        <v>0</v>
      </c>
      <c r="BO9" s="87" t="b">
        <f t="shared" si="5"/>
        <v>0</v>
      </c>
      <c r="BP9" s="87" t="b">
        <f t="shared" si="6"/>
        <v>0</v>
      </c>
      <c r="BQ9" s="87" t="b">
        <f t="shared" si="7"/>
        <v>0</v>
      </c>
      <c r="BR9" s="87" t="b">
        <f t="shared" si="8"/>
        <v>0</v>
      </c>
      <c r="BS9" s="87" t="b">
        <f t="shared" si="9"/>
        <v>0</v>
      </c>
      <c r="BT9" s="87" t="b">
        <f t="shared" si="10"/>
        <v>0</v>
      </c>
      <c r="BU9" s="87" t="b">
        <f t="shared" si="11"/>
        <v>0</v>
      </c>
      <c r="BV9" s="87" t="b">
        <f t="shared" si="12"/>
        <v>0</v>
      </c>
      <c r="BW9" s="246" t="b">
        <f t="shared" si="13"/>
        <v>0</v>
      </c>
      <c r="BX9" s="87" t="b">
        <f t="shared" si="14"/>
        <v>0</v>
      </c>
      <c r="BY9" s="87" t="b">
        <f t="shared" si="15"/>
        <v>0</v>
      </c>
      <c r="BZ9" s="87" t="b">
        <f t="shared" si="16"/>
        <v>0</v>
      </c>
      <c r="CA9" s="87" t="b">
        <f t="shared" si="17"/>
        <v>0</v>
      </c>
      <c r="CB9" s="87" t="b">
        <f t="shared" si="18"/>
        <v>0</v>
      </c>
      <c r="CC9" s="87" t="b">
        <f t="shared" si="19"/>
        <v>0</v>
      </c>
      <c r="CD9" s="245" t="b">
        <f t="shared" si="20"/>
        <v>0</v>
      </c>
      <c r="CE9" s="87" t="b">
        <f t="shared" si="21"/>
        <v>0</v>
      </c>
      <c r="CF9" s="87" t="b">
        <f t="shared" si="22"/>
        <v>0</v>
      </c>
      <c r="CG9" s="87" t="b">
        <f t="shared" si="23"/>
        <v>0</v>
      </c>
      <c r="CH9" s="87" t="b">
        <f t="shared" si="24"/>
        <v>0</v>
      </c>
      <c r="CI9" s="246" t="b">
        <f t="shared" si="25"/>
        <v>0</v>
      </c>
    </row>
    <row r="10" spans="1:89" s="236" customFormat="1" ht="8.25">
      <c r="A10" s="909">
        <v>14</v>
      </c>
      <c r="B10" s="234"/>
      <c r="C10" s="347" t="b">
        <f t="shared" si="1"/>
        <v>0</v>
      </c>
      <c r="D10" s="911"/>
      <c r="E10" s="911"/>
      <c r="F10" s="234"/>
      <c r="G10" s="234"/>
      <c r="H10" s="71"/>
      <c r="I10" s="71"/>
      <c r="J10" s="71"/>
      <c r="K10" s="71"/>
      <c r="L10" s="71"/>
      <c r="M10" s="71">
        <f>IF(F10&lt;=1966,'[3]Założenia,wskaźniki, listy'!$H$4,IF(F10&gt;1966,IF(F10&lt;=1985,'[3]Założenia,wskaźniki, listy'!$H$5,IF(F10&gt;1985,IF(F10&lt;=1992,'[3]Założenia,wskaźniki, listy'!$H$6,IF(F10&gt;1992,IF(F10&lt;=1996,'[3]Założenia,wskaźniki, listy'!$H$7,IF(F10&gt;1996,IF(F10&lt;=2013,'[3]Założenia,wskaźniki, listy'!$H$8)))))))))</f>
        <v>290</v>
      </c>
      <c r="N10" s="71"/>
      <c r="O10" s="231"/>
      <c r="P10" s="71"/>
      <c r="Q10" s="183"/>
      <c r="R10" s="183"/>
      <c r="S10" s="183" t="e">
        <f>(R10+#REF!)/2</f>
        <v>#REF!</v>
      </c>
      <c r="T10" s="71"/>
      <c r="U10" s="213">
        <f t="shared" si="33"/>
        <v>0</v>
      </c>
      <c r="V10" s="227">
        <f>IF(N10="kompletna",M10*G10*0.0036*'[3]Założenia,wskaźniki, listy'!$H$13,IF(N10="częściowa",M10*G10*0.0036*'[3]Założenia,wskaźniki, listy'!$H$14,IF(N10="brak",M10*G10*0.0036*'[3]Założenia,wskaźniki, listy'!$H$15,0)))</f>
        <v>0</v>
      </c>
      <c r="W10" s="172">
        <f>K10*'[3]Założenia,wskaźniki, listy'!$L$16</f>
        <v>0</v>
      </c>
      <c r="X10" s="182">
        <f>IF(O10="węgiel",P10*'[3]Założenia,wskaźniki, listy'!$B$4,IF(O10="gaz",P10*'[3]Założenia,wskaźniki, listy'!$B$5,IF(O10="drewno",P10*'[3]Założenia,wskaźniki, listy'!$B$6,IF(O10="pelet",P10*'[3]Założenia,wskaźniki, listy'!$B$7,IF(O10="olej opałowy",P10*'[3]Założenia,wskaźniki, listy'!$B$8,IF(O10="sieć ciepłownicza",0,0))))))</f>
        <v>0</v>
      </c>
      <c r="Y10" s="172">
        <f>IF(O10="węgiel",X10*'[3]Założenia,wskaźniki, listy'!$C$44,IF(O10="gaz",X10*'[3]Założenia,wskaźniki, listy'!$D$44,IF(O10="drewno",X10*'[3]Założenia,wskaźniki, listy'!$E$44,IF(O10="pelet",X10*'[3]Założenia,wskaźniki, listy'!$F$44,IF(O10="olej opałowy",X10*'[3]Założenia,wskaźniki, listy'!$G$44,IF(O10="sieć ciepłownicza",0,IF(O10="prąd",0,0)))))))</f>
        <v>0</v>
      </c>
      <c r="Z10" s="172">
        <f>IF(O10="węgiel",X10*'[3]Założenia,wskaźniki, listy'!$C$45,IF(O10="gaz",X10*'[3]Założenia,wskaźniki, listy'!$D$45,IF(O10="drewno",X10*'[3]Założenia,wskaźniki, listy'!$E$45,IF(O10="pelet",X10*'[3]Założenia,wskaźniki, listy'!$F$45,IF(O10="olej opałowy",X10*'[3]Założenia,wskaźniki, listy'!$G$45,IF(O10="sieć ciepłownicza",0,IF(O10="prąd",0,0)))))))</f>
        <v>0</v>
      </c>
      <c r="AA10" s="172">
        <f>IF(O10="węgiel",X10*'[3]Założenia,wskaźniki, listy'!$C$46,IF(O10="gaz",X10*'[3]Założenia,wskaźniki, listy'!$D$46,IF(O10="drewno",X10*'[3]Założenia,wskaźniki, listy'!$E$46,IF(O10="pelet",X10*'[3]Założenia,wskaźniki, listy'!$F$46,IF(O10="olej opałowy",X10*'[3]Założenia,wskaźniki, listy'!$G$46,IF(O10="sieć ciepłownicza",0,IF(O10="prąd",0,0)))))))</f>
        <v>0</v>
      </c>
      <c r="AB10" s="172">
        <f>IF(O10="węgiel",X10*'[3]Założenia,wskaźniki, listy'!$C$47,IF(O10="gaz",X10*'[3]Założenia,wskaźniki, listy'!$D$47,IF(O10="drewno",X10*'[3]Założenia,wskaźniki, listy'!$E$47,IF(O10="pelet",X10*'[3]Założenia,wskaźniki, listy'!$F$47,IF(O10="olej opałowy",X10*'[3]Założenia,wskaźniki, listy'!$G$47,IF(O10="sieć ciepłownicza",0,IF(O10="prąd",0,0)))))))</f>
        <v>0</v>
      </c>
      <c r="AC10" s="172">
        <f>IF(O10="węgiel",X10*'[3]Założenia,wskaźniki, listy'!$C$48,IF(O10="gaz",X10*'[3]Założenia,wskaźniki, listy'!$D$48,IF(O10="drewno",X10*'[3]Założenia,wskaźniki, listy'!$E$48,IF(O10="pelet",X10*'[3]Założenia,wskaźniki, listy'!$F$48,IF(O10="olej opałowy",X10*'[3]Założenia,wskaźniki, listy'!$G$48,IF(O10="sieć ciepłownicza",0,IF(O10="prąd",0,0)))))))</f>
        <v>0</v>
      </c>
      <c r="AD10" s="172">
        <f>IF(O10="węgiel",X10*'[3]Założenia,wskaźniki, listy'!$C$49,IF(O10="gaz",X10*'[3]Założenia,wskaźniki, listy'!$D$49,IF(O10="drewno",X10*'[3]Założenia,wskaźniki, listy'!$E$49,IF(O10="pelet",X10*'[3]Założenia,wskaźniki, listy'!$F$49,IF(O10="olej opałowy",X10*'[3]Założenia,wskaźniki, listy'!$G$49,IF(O10="sieć ciepłownicza",0,IF(O10="prąd",0,0)))))))</f>
        <v>0</v>
      </c>
      <c r="AE10" s="172">
        <f>IF(O10="węgiel",X10*'[3]Założenia,wskaźniki, listy'!$C$50,IF(O10="gaz",X10*'[3]Założenia,wskaźniki, listy'!$D$50,IF(O10="drewno",X10*'[3]Założenia,wskaźniki, listy'!$E$50,IF(O10="pelet",X10*'[3]Założenia,wskaźniki, listy'!$F$50,IF(O10="olej opałowy",X10*'[3]Założenia,wskaźniki, listy'!$G$50,IF(O10="sieć ciepłownicza",0,IF(O10="prąd",0,0)))))))</f>
        <v>0</v>
      </c>
      <c r="AF10" s="339">
        <f>IF(O10="węgiel",X10*[3]Z!$C$44,IF(O10="gaz",X10*[3]Z!$D$44,IF(O10="drewno",X10*[3]Z!$E$44,IF(O10="pelet",X10*[3]Z!$F$44,IF(O10="olej opałowy",X10*[3]Z!$G$44,IF(O10="sieć ciepłownicza",0,IF(O10="prąd",0,0)))))))</f>
        <v>0</v>
      </c>
      <c r="AG10" s="339">
        <f>IF(O10="węgiel",X10*[3]Z!$C$45,IF(O10="gaz",X10*[3]Z!$D$45,IF(O10="drewno",X10*[3]Z!$E$45,IF(O10="pelet",X10*[3]Z!$F$45,IF(O10="olej opałowy",X10*[3]Z!$G$45,IF(O10="sieć ciepłownicza",0,IF(O10="prąd",0,0)))))))</f>
        <v>0</v>
      </c>
      <c r="AH10" s="339">
        <f>IF(O10="węgiel",X10*[3]Z!$C$46,IF(O10="gaz",X10*[3]Z!$D$46,IF(O10="drewno",X10*[3]Z!$E$46,IF(O10="pelet",X10*[3]Z!$F$46,IF(O10="olej opałowy",X10*[3]Z!$G$46,IF(O10="sieć ciepłownicza",0,IF(O10="prąd",0,0)))))))</f>
        <v>0</v>
      </c>
      <c r="AI10" s="339">
        <f>IF(O10="węgiel",X10*[3]Z!$C$47,IF(O10="gaz",X10*[3]Z!$D$47,IF(O10="drewno",X10*[3]Z!$E$47,IF(O10="pelet",X10*[3]Z!$F$47,IF(O10="olej opałowy",X10*[3]Z!$G$47,IF(O10="sieć ciepłownicza",0,IF(O10="prąd",0,0)))))))</f>
        <v>0</v>
      </c>
      <c r="AJ10" s="339">
        <f>IF(O10="węgiel",X10*[3]Z!$C$48,IF(O10="gaz",X10*[3]Z!$D$48,IF(O10="drewno",X10*[3]Z!$E$48,IF(O10="pelet",X10*[3]Z!$F$48,IF(O10="olej opałowy",X10*[3]Z!$G$48,IF(O10="sieć ciepłownicza",0,IF(O10="prąd",0,0)))))))</f>
        <v>0</v>
      </c>
      <c r="AK10" s="339">
        <f>IF(O10="węgiel",X10*[3]Z!$C$49,IF(O10="gaz",X10*[3]Z!$D$49,IF(O10="drewno",X10*[3]Z!$E$49,IF(O10="pelet",X10*[3]Z!$F$49,IF(O10="olej opałowy",X10*[3]Z!$G$49,IF(O10="sieć ciepłownicza",0,IF(O10="prąd",0,0)))))))</f>
        <v>0</v>
      </c>
      <c r="AL10" s="339">
        <f>IF(O10="węgiel",X10*[3]Z!$C$50,IF(O10="gaz",X10*[3]Z!$D$50,IF(O10="drewno",X10*[3]Z!$E$50,IF(O10="pelet",X10*[3]Z!$F$50,IF(O10="olej opałowy",X10*[3]Z!$G$50,IF(O10="sieć ciepłownicza",0,IF(O10="prąd",0,0)))))))</f>
        <v>0</v>
      </c>
      <c r="AM10" s="172">
        <f>IF(T10="węgiel",W10*'[3]Założenia,wskaźniki, listy'!$C$44,IF(T10="gaz",W10*'[3]Założenia,wskaźniki, listy'!$D$44,IF(T10="drewno",W10*'[3]Założenia,wskaźniki, listy'!$E$44,IF(T10="pelet",W10*'[3]Założenia,wskaźniki, listy'!$F$44,IF(T10="olej opałowy",W10*'[3]Założenia,wskaźniki, listy'!$G$44,IF(T10="sieć ciepłownicza",0,IF(T10="prąd",0,0)))))))</f>
        <v>0</v>
      </c>
      <c r="AN10" s="172">
        <f>IF(U10="węgiel",X10*'[3]Założenia,wskaźniki, listy'!$C$45,IF(U10="gaz",X10*'[3]Założenia,wskaźniki, listy'!$D$45,IF(U10="drewno",X10*'[3]Założenia,wskaźniki, listy'!$E$45,IF(U10="pelet",X10*'[3]Założenia,wskaźniki, listy'!$F$45,IF(U10="olej opałowy",X10*'[3]Założenia,wskaźniki, listy'!$G$45,IF(U10="sieć ciepłownicza",0,IF(U10="prąd",0,0)))))))</f>
        <v>0</v>
      </c>
      <c r="AO10" s="172">
        <f>IF(U10="węgiel",X10*'[3]Założenia,wskaźniki, listy'!$C$46,IF(U10="gaz",X10*'[3]Założenia,wskaźniki, listy'!$D$46,IF(U10="drewno",X10*'[3]Założenia,wskaźniki, listy'!$E$46,IF(U10="pelet",X10*'[3]Założenia,wskaźniki, listy'!$F$46,IF(U10="olej opałowy",X10*'[3]Założenia,wskaźniki, listy'!$G$46,IF(U10="sieć ciepłownicza",0,IF(U10="prąd",0,0)))))))</f>
        <v>0</v>
      </c>
      <c r="AP10" s="172">
        <f>IF(U10="węgiel",X10*'[3]Założenia,wskaźniki, listy'!$C$47,IF(U10="gaz",X10*'[3]Założenia,wskaźniki, listy'!$D$47,IF(U10="drewno",X10*'[3]Założenia,wskaźniki, listy'!$E$47,IF(U10="pelet",X10*'[3]Założenia,wskaźniki, listy'!$F$47,IF(U10="olej opałowy",X10*'[3]Założenia,wskaźniki, listy'!$G$47,IF(U10="sieć ciepłownicza",0,IF(U10="prąd",0,0)))))))</f>
        <v>0</v>
      </c>
      <c r="AQ10" s="172">
        <f>IF(U10="węgiel",X10*'[3]Założenia,wskaźniki, listy'!$C$48,IF(U10="gaz",X10*'[3]Założenia,wskaźniki, listy'!$D$48,IF(U10="drewno",X10*'[3]Założenia,wskaźniki, listy'!$E$48,IF(U10="pelet",X10*'[3]Założenia,wskaźniki, listy'!$F$48,IF(U10="olej opałowy",X10*'[3]Założenia,wskaźniki, listy'!$G$48,IF(U10="sieć ciepłownicza",0,IF(U10="prąd",0,0)))))))</f>
        <v>0</v>
      </c>
      <c r="AR10" s="172">
        <f>IF(U10="węgiel",X10*'[3]Założenia,wskaźniki, listy'!$C$49,IF(U10="gaz",X10*'[3]Założenia,wskaźniki, listy'!$D$49,IF(U10="drewno",X10*'[3]Założenia,wskaźniki, listy'!$E$49,IF(U10="pelet",X10*'[3]Założenia,wskaźniki, listy'!$F$49,IF(U10="olej opałowy",X10*'[3]Założenia,wskaźniki, listy'!$G$49,IF(U10="sieć ciepłownicza",0,IF(U10="prąd",0,0)))))))</f>
        <v>0</v>
      </c>
      <c r="AS10" s="172">
        <f>IF(U10="węgiel",X10*'[3]Założenia,wskaźniki, listy'!$C$50,IF(U10="gaz",X10*'[3]Założenia,wskaźniki, listy'!$D$50,IF(U10="drewno",X10*'[3]Założenia,wskaźniki, listy'!$E$50,IF(U10="pelet",X10*'[3]Założenia,wskaźniki, listy'!$F$50,IF(U10="olej opałowy",X10*'[3]Założenia,wskaźniki, listy'!$G$50,IF(U10="sieć ciepłownicza",0,IF(U10="prąd",0,0)))))))</f>
        <v>0</v>
      </c>
      <c r="AT10" s="172">
        <f t="shared" si="3"/>
        <v>0</v>
      </c>
      <c r="AU10" s="172"/>
      <c r="AV10" s="340" t="e">
        <f t="shared" si="26"/>
        <v>#REF!</v>
      </c>
      <c r="AW10" s="340" t="e">
        <f t="shared" si="27"/>
        <v>#REF!</v>
      </c>
      <c r="AX10" s="340" t="e">
        <f t="shared" si="28"/>
        <v>#REF!</v>
      </c>
      <c r="AY10" s="340" t="e">
        <f t="shared" si="29"/>
        <v>#REF!</v>
      </c>
      <c r="AZ10" s="340" t="e">
        <f t="shared" si="30"/>
        <v>#REF!</v>
      </c>
      <c r="BA10" s="340" t="e">
        <f t="shared" si="31"/>
        <v>#REF!</v>
      </c>
      <c r="BB10" s="340" t="e">
        <f t="shared" si="32"/>
        <v>#REF!</v>
      </c>
      <c r="BC10" s="71"/>
      <c r="BD10" s="183"/>
      <c r="BE10" s="349"/>
      <c r="BF10" s="183"/>
      <c r="BG10" s="183"/>
      <c r="BH10" s="183"/>
      <c r="BI10" s="183"/>
      <c r="BJ10" s="183"/>
      <c r="BK10" s="249"/>
      <c r="BN10" s="245">
        <f t="shared" si="4"/>
        <v>0</v>
      </c>
      <c r="BO10" s="87" t="b">
        <f t="shared" si="5"/>
        <v>0</v>
      </c>
      <c r="BP10" s="87" t="b">
        <f t="shared" si="6"/>
        <v>0</v>
      </c>
      <c r="BQ10" s="87" t="b">
        <f t="shared" si="7"/>
        <v>0</v>
      </c>
      <c r="BR10" s="87" t="b">
        <f t="shared" si="8"/>
        <v>0</v>
      </c>
      <c r="BS10" s="87" t="b">
        <f t="shared" si="9"/>
        <v>0</v>
      </c>
      <c r="BT10" s="87" t="b">
        <f t="shared" si="10"/>
        <v>0</v>
      </c>
      <c r="BU10" s="87" t="b">
        <f t="shared" si="11"/>
        <v>0</v>
      </c>
      <c r="BV10" s="87" t="b">
        <f t="shared" si="12"/>
        <v>0</v>
      </c>
      <c r="BW10" s="246" t="b">
        <f t="shared" si="13"/>
        <v>0</v>
      </c>
      <c r="BX10" s="87" t="b">
        <f t="shared" si="14"/>
        <v>0</v>
      </c>
      <c r="BY10" s="87" t="b">
        <f t="shared" si="15"/>
        <v>0</v>
      </c>
      <c r="BZ10" s="87" t="b">
        <f t="shared" si="16"/>
        <v>0</v>
      </c>
      <c r="CA10" s="87" t="b">
        <f t="shared" si="17"/>
        <v>0</v>
      </c>
      <c r="CB10" s="87" t="b">
        <f t="shared" si="18"/>
        <v>0</v>
      </c>
      <c r="CC10" s="87" t="b">
        <f t="shared" si="19"/>
        <v>0</v>
      </c>
      <c r="CD10" s="245" t="b">
        <f t="shared" si="20"/>
        <v>0</v>
      </c>
      <c r="CE10" s="87" t="b">
        <f t="shared" si="21"/>
        <v>0</v>
      </c>
      <c r="CF10" s="87" t="b">
        <f t="shared" si="22"/>
        <v>0</v>
      </c>
      <c r="CG10" s="87" t="b">
        <f t="shared" si="23"/>
        <v>0</v>
      </c>
      <c r="CH10" s="87" t="b">
        <f t="shared" si="24"/>
        <v>0</v>
      </c>
      <c r="CI10" s="246" t="b">
        <f t="shared" si="25"/>
        <v>0</v>
      </c>
    </row>
    <row r="11" spans="1:89" s="236" customFormat="1" ht="8.25">
      <c r="A11" s="910"/>
      <c r="B11" s="234">
        <f>SUM($C$8:C11)</f>
        <v>0</v>
      </c>
      <c r="C11" s="347" t="b">
        <f t="shared" si="1"/>
        <v>0</v>
      </c>
      <c r="D11" s="912"/>
      <c r="E11" s="912"/>
      <c r="F11" s="234"/>
      <c r="G11" s="234"/>
      <c r="H11" s="71"/>
      <c r="I11" s="71"/>
      <c r="J11" s="71"/>
      <c r="K11" s="71"/>
      <c r="L11" s="71"/>
      <c r="M11" s="71">
        <f>IF(F11&lt;=1966,'[3]Założenia,wskaźniki, listy'!$H$4,IF(F11&gt;1966,IF(F11&lt;=1985,'[3]Założenia,wskaźniki, listy'!$H$5,IF(F11&gt;1985,IF(F11&lt;=1992,'[3]Założenia,wskaźniki, listy'!$H$6,IF(F11&gt;1992,IF(F11&lt;=1996,'[3]Założenia,wskaźniki, listy'!$H$7,IF(F11&gt;1996,IF(F11&lt;=2013,'[3]Założenia,wskaźniki, listy'!$H$8)))))))))</f>
        <v>290</v>
      </c>
      <c r="N11" s="71"/>
      <c r="O11" s="231"/>
      <c r="P11" s="71"/>
      <c r="Q11" s="183"/>
      <c r="R11" s="183"/>
      <c r="S11" s="183" t="e">
        <f>(R11+#REF!)/2</f>
        <v>#REF!</v>
      </c>
      <c r="T11" s="71"/>
      <c r="U11" s="213">
        <f t="shared" si="33"/>
        <v>0</v>
      </c>
      <c r="V11" s="227">
        <f>IF(N11="kompletna",M11*G11*0.0036*'[3]Założenia,wskaźniki, listy'!$H$13,IF(N11="częściowa",M11*G11*0.0036*'[3]Założenia,wskaźniki, listy'!$H$14,IF(N11="brak",M11*G11*0.0036*'[3]Założenia,wskaźniki, listy'!$H$15,0)))</f>
        <v>0</v>
      </c>
      <c r="W11" s="172">
        <f>K11*'[3]Założenia,wskaźniki, listy'!$L$16</f>
        <v>0</v>
      </c>
      <c r="X11" s="182">
        <f>IF(O11="węgiel",P11*'[3]Założenia,wskaźniki, listy'!$B$4,IF(O11="gaz",P11*'[3]Założenia,wskaźniki, listy'!$B$5,IF(O11="drewno",P11*'[3]Założenia,wskaźniki, listy'!$B$6,IF(O11="pelet",P11*'[3]Założenia,wskaźniki, listy'!$B$7,IF(O11="olej opałowy",P11*'[3]Założenia,wskaźniki, listy'!$B$8,IF(O11="sieć ciepłownicza",0,0))))))</f>
        <v>0</v>
      </c>
      <c r="Y11" s="172">
        <f>IF(O11="węgiel",X11*'[3]Założenia,wskaźniki, listy'!$C$44,IF(O11="gaz",X11*'[3]Założenia,wskaźniki, listy'!$D$44,IF(O11="drewno",X11*'[3]Założenia,wskaźniki, listy'!$E$44,IF(O11="pelet",X11*'[3]Założenia,wskaźniki, listy'!$F$44,IF(O11="olej opałowy",X11*'[3]Założenia,wskaźniki, listy'!$G$44,IF(O11="sieć ciepłownicza",0,IF(O11="prąd",0,0)))))))</f>
        <v>0</v>
      </c>
      <c r="Z11" s="172">
        <f>IF(O11="węgiel",X11*'[3]Założenia,wskaźniki, listy'!$C$45,IF(O11="gaz",X11*'[3]Założenia,wskaźniki, listy'!$D$45,IF(O11="drewno",X11*'[3]Założenia,wskaźniki, listy'!$E$45,IF(O11="pelet",X11*'[3]Założenia,wskaźniki, listy'!$F$45,IF(O11="olej opałowy",X11*'[3]Założenia,wskaźniki, listy'!$G$45,IF(O11="sieć ciepłownicza",0,IF(O11="prąd",0,0)))))))</f>
        <v>0</v>
      </c>
      <c r="AA11" s="172">
        <f>IF(O11="węgiel",X11*'[3]Założenia,wskaźniki, listy'!$C$46,IF(O11="gaz",X11*'[3]Założenia,wskaźniki, listy'!$D$46,IF(O11="drewno",X11*'[3]Założenia,wskaźniki, listy'!$E$46,IF(O11="pelet",X11*'[3]Założenia,wskaźniki, listy'!$F$46,IF(O11="olej opałowy",X11*'[3]Założenia,wskaźniki, listy'!$G$46,IF(O11="sieć ciepłownicza",0,IF(O11="prąd",0,0)))))))</f>
        <v>0</v>
      </c>
      <c r="AB11" s="172">
        <f>IF(O11="węgiel",X11*'[3]Założenia,wskaźniki, listy'!$C$47,IF(O11="gaz",X11*'[3]Założenia,wskaźniki, listy'!$D$47,IF(O11="drewno",X11*'[3]Założenia,wskaźniki, listy'!$E$47,IF(O11="pelet",X11*'[3]Założenia,wskaźniki, listy'!$F$47,IF(O11="olej opałowy",X11*'[3]Założenia,wskaźniki, listy'!$G$47,IF(O11="sieć ciepłownicza",0,IF(O11="prąd",0,0)))))))</f>
        <v>0</v>
      </c>
      <c r="AC11" s="172">
        <f>IF(O11="węgiel",X11*'[3]Założenia,wskaźniki, listy'!$C$48,IF(O11="gaz",X11*'[3]Założenia,wskaźniki, listy'!$D$48,IF(O11="drewno",X11*'[3]Założenia,wskaźniki, listy'!$E$48,IF(O11="pelet",X11*'[3]Założenia,wskaźniki, listy'!$F$48,IF(O11="olej opałowy",X11*'[3]Założenia,wskaźniki, listy'!$G$48,IF(O11="sieć ciepłownicza",0,IF(O11="prąd",0,0)))))))</f>
        <v>0</v>
      </c>
      <c r="AD11" s="172">
        <f>IF(O11="węgiel",X11*'[3]Założenia,wskaźniki, listy'!$C$49,IF(O11="gaz",X11*'[3]Założenia,wskaźniki, listy'!$D$49,IF(O11="drewno",X11*'[3]Założenia,wskaźniki, listy'!$E$49,IF(O11="pelet",X11*'[3]Założenia,wskaźniki, listy'!$F$49,IF(O11="olej opałowy",X11*'[3]Założenia,wskaźniki, listy'!$G$49,IF(O11="sieć ciepłownicza",0,IF(O11="prąd",0,0)))))))</f>
        <v>0</v>
      </c>
      <c r="AE11" s="172">
        <f>IF(O11="węgiel",X11*'[3]Założenia,wskaźniki, listy'!$C$50,IF(O11="gaz",X11*'[3]Założenia,wskaźniki, listy'!$D$50,IF(O11="drewno",X11*'[3]Założenia,wskaźniki, listy'!$E$50,IF(O11="pelet",X11*'[3]Założenia,wskaźniki, listy'!$F$50,IF(O11="olej opałowy",X11*'[3]Założenia,wskaźniki, listy'!$G$50,IF(O11="sieć ciepłownicza",0,IF(O11="prąd",0,0)))))))</f>
        <v>0</v>
      </c>
      <c r="AF11" s="339">
        <f>IF(O11="węgiel",X11*[3]Z!$C$44,IF(O11="gaz",X11*[3]Z!$D$44,IF(O11="drewno",X11*[3]Z!$E$44,IF(O11="pelet",X11*[3]Z!$F$44,IF(O11="olej opałowy",X11*[3]Z!$G$44,IF(O11="sieć ciepłownicza",0,IF(O11="prąd",0,0)))))))</f>
        <v>0</v>
      </c>
      <c r="AG11" s="339">
        <f>IF(O11="węgiel",X11*[3]Z!$C$45,IF(O11="gaz",X11*[3]Z!$D$45,IF(O11="drewno",X11*[3]Z!$E$45,IF(O11="pelet",X11*[3]Z!$F$45,IF(O11="olej opałowy",X11*[3]Z!$G$45,IF(O11="sieć ciepłownicza",0,IF(O11="prąd",0,0)))))))</f>
        <v>0</v>
      </c>
      <c r="AH11" s="339">
        <f>IF(O11="węgiel",X11*[3]Z!$C$46,IF(O11="gaz",X11*[3]Z!$D$46,IF(O11="drewno",X11*[3]Z!$E$46,IF(O11="pelet",X11*[3]Z!$F$46,IF(O11="olej opałowy",X11*[3]Z!$G$46,IF(O11="sieć ciepłownicza",0,IF(O11="prąd",0,0)))))))</f>
        <v>0</v>
      </c>
      <c r="AI11" s="339">
        <f>IF(O11="węgiel",X11*[3]Z!$C$47,IF(O11="gaz",X11*[3]Z!$D$47,IF(O11="drewno",X11*[3]Z!$E$47,IF(O11="pelet",X11*[3]Z!$F$47,IF(O11="olej opałowy",X11*[3]Z!$G$47,IF(O11="sieć ciepłownicza",0,IF(O11="prąd",0,0)))))))</f>
        <v>0</v>
      </c>
      <c r="AJ11" s="339">
        <f>IF(O11="węgiel",X11*[3]Z!$C$48,IF(O11="gaz",X11*[3]Z!$D$48,IF(O11="drewno",X11*[3]Z!$E$48,IF(O11="pelet",X11*[3]Z!$F$48,IF(O11="olej opałowy",X11*[3]Z!$G$48,IF(O11="sieć ciepłownicza",0,IF(O11="prąd",0,0)))))))</f>
        <v>0</v>
      </c>
      <c r="AK11" s="339">
        <f>IF(O11="węgiel",X11*[3]Z!$C$49,IF(O11="gaz",X11*[3]Z!$D$49,IF(O11="drewno",X11*[3]Z!$E$49,IF(O11="pelet",X11*[3]Z!$F$49,IF(O11="olej opałowy",X11*[3]Z!$G$49,IF(O11="sieć ciepłownicza",0,IF(O11="prąd",0,0)))))))</f>
        <v>0</v>
      </c>
      <c r="AL11" s="339">
        <f>IF(O11="węgiel",X11*[3]Z!$C$50,IF(O11="gaz",X11*[3]Z!$D$50,IF(O11="drewno",X11*[3]Z!$E$50,IF(O11="pelet",X11*[3]Z!$F$50,IF(O11="olej opałowy",X11*[3]Z!$G$50,IF(O11="sieć ciepłownicza",0,IF(O11="prąd",0,0)))))))</f>
        <v>0</v>
      </c>
      <c r="AM11" s="172">
        <f>IF(T11="węgiel",W11*'[3]Założenia,wskaźniki, listy'!$C$44,IF(T11="gaz",W11*'[3]Założenia,wskaźniki, listy'!$D$44,IF(T11="drewno",W11*'[3]Założenia,wskaźniki, listy'!$E$44,IF(T11="pelet",W11*'[3]Założenia,wskaźniki, listy'!$F$44,IF(T11="olej opałowy",W11*'[3]Założenia,wskaźniki, listy'!$G$44,IF(T11="sieć ciepłownicza",0,IF(T11="prąd",0,0)))))))</f>
        <v>0</v>
      </c>
      <c r="AN11" s="172">
        <f>IF(U11="węgiel",X11*'[3]Założenia,wskaźniki, listy'!$C$45,IF(U11="gaz",X11*'[3]Założenia,wskaźniki, listy'!$D$45,IF(U11="drewno",X11*'[3]Założenia,wskaźniki, listy'!$E$45,IF(U11="pelet",X11*'[3]Założenia,wskaźniki, listy'!$F$45,IF(U11="olej opałowy",X11*'[3]Założenia,wskaźniki, listy'!$G$45,IF(U11="sieć ciepłownicza",0,IF(U11="prąd",0,0)))))))</f>
        <v>0</v>
      </c>
      <c r="AO11" s="172">
        <f>IF(U11="węgiel",X11*'[3]Założenia,wskaźniki, listy'!$C$46,IF(U11="gaz",X11*'[3]Założenia,wskaźniki, listy'!$D$46,IF(U11="drewno",X11*'[3]Założenia,wskaźniki, listy'!$E$46,IF(U11="pelet",X11*'[3]Założenia,wskaźniki, listy'!$F$46,IF(U11="olej opałowy",X11*'[3]Założenia,wskaźniki, listy'!$G$46,IF(U11="sieć ciepłownicza",0,IF(U11="prąd",0,0)))))))</f>
        <v>0</v>
      </c>
      <c r="AP11" s="172">
        <f>IF(U11="węgiel",X11*'[3]Założenia,wskaźniki, listy'!$C$47,IF(U11="gaz",X11*'[3]Założenia,wskaźniki, listy'!$D$47,IF(U11="drewno",X11*'[3]Założenia,wskaźniki, listy'!$E$47,IF(U11="pelet",X11*'[3]Założenia,wskaźniki, listy'!$F$47,IF(U11="olej opałowy",X11*'[3]Założenia,wskaźniki, listy'!$G$47,IF(U11="sieć ciepłownicza",0,IF(U11="prąd",0,0)))))))</f>
        <v>0</v>
      </c>
      <c r="AQ11" s="172">
        <f>IF(U11="węgiel",X11*'[3]Założenia,wskaźniki, listy'!$C$48,IF(U11="gaz",X11*'[3]Założenia,wskaźniki, listy'!$D$48,IF(U11="drewno",X11*'[3]Założenia,wskaźniki, listy'!$E$48,IF(U11="pelet",X11*'[3]Założenia,wskaźniki, listy'!$F$48,IF(U11="olej opałowy",X11*'[3]Założenia,wskaźniki, listy'!$G$48,IF(U11="sieć ciepłownicza",0,IF(U11="prąd",0,0)))))))</f>
        <v>0</v>
      </c>
      <c r="AR11" s="172">
        <f>IF(U11="węgiel",X11*'[3]Założenia,wskaźniki, listy'!$C$49,IF(U11="gaz",X11*'[3]Założenia,wskaźniki, listy'!$D$49,IF(U11="drewno",X11*'[3]Założenia,wskaźniki, listy'!$E$49,IF(U11="pelet",X11*'[3]Założenia,wskaźniki, listy'!$F$49,IF(U11="olej opałowy",X11*'[3]Założenia,wskaźniki, listy'!$G$49,IF(U11="sieć ciepłownicza",0,IF(U11="prąd",0,0)))))))</f>
        <v>0</v>
      </c>
      <c r="AS11" s="172">
        <f>IF(U11="węgiel",X11*'[3]Założenia,wskaźniki, listy'!$C$50,IF(U11="gaz",X11*'[3]Założenia,wskaźniki, listy'!$D$50,IF(U11="drewno",X11*'[3]Założenia,wskaźniki, listy'!$E$50,IF(U11="pelet",X11*'[3]Założenia,wskaźniki, listy'!$F$50,IF(U11="olej opałowy",X11*'[3]Założenia,wskaźniki, listy'!$G$50,IF(U11="sieć ciepłownicza",0,IF(U11="prąd",0,0)))))))</f>
        <v>0</v>
      </c>
      <c r="AT11" s="172">
        <f t="shared" si="3"/>
        <v>0</v>
      </c>
      <c r="AU11" s="172"/>
      <c r="AV11" s="340" t="e">
        <f t="shared" si="26"/>
        <v>#REF!</v>
      </c>
      <c r="AW11" s="340" t="e">
        <f t="shared" si="27"/>
        <v>#REF!</v>
      </c>
      <c r="AX11" s="340" t="e">
        <f t="shared" si="28"/>
        <v>#REF!</v>
      </c>
      <c r="AY11" s="340" t="e">
        <f t="shared" si="29"/>
        <v>#REF!</v>
      </c>
      <c r="AZ11" s="340" t="e">
        <f t="shared" si="30"/>
        <v>#REF!</v>
      </c>
      <c r="BA11" s="340" t="e">
        <f t="shared" si="31"/>
        <v>#REF!</v>
      </c>
      <c r="BB11" s="340" t="e">
        <f t="shared" si="32"/>
        <v>#REF!</v>
      </c>
      <c r="BC11" s="71"/>
      <c r="BD11" s="183"/>
      <c r="BE11" s="349"/>
      <c r="BF11" s="183"/>
      <c r="BG11" s="183"/>
      <c r="BH11" s="183"/>
      <c r="BI11" s="183"/>
      <c r="BJ11" s="183"/>
      <c r="BK11" s="249"/>
      <c r="BN11" s="245">
        <f t="shared" si="4"/>
        <v>0</v>
      </c>
      <c r="BO11" s="87" t="b">
        <f t="shared" si="5"/>
        <v>0</v>
      </c>
      <c r="BP11" s="87" t="b">
        <f t="shared" si="6"/>
        <v>0</v>
      </c>
      <c r="BQ11" s="87" t="b">
        <f t="shared" si="7"/>
        <v>0</v>
      </c>
      <c r="BR11" s="87" t="b">
        <f t="shared" si="8"/>
        <v>0</v>
      </c>
      <c r="BS11" s="87" t="b">
        <f t="shared" si="9"/>
        <v>0</v>
      </c>
      <c r="BT11" s="87" t="b">
        <f t="shared" si="10"/>
        <v>0</v>
      </c>
      <c r="BU11" s="87" t="b">
        <f t="shared" si="11"/>
        <v>0</v>
      </c>
      <c r="BV11" s="87" t="b">
        <f t="shared" si="12"/>
        <v>0</v>
      </c>
      <c r="BW11" s="246" t="b">
        <f t="shared" si="13"/>
        <v>0</v>
      </c>
      <c r="BX11" s="87" t="b">
        <f t="shared" si="14"/>
        <v>0</v>
      </c>
      <c r="BY11" s="87" t="b">
        <f t="shared" si="15"/>
        <v>0</v>
      </c>
      <c r="BZ11" s="87" t="b">
        <f t="shared" si="16"/>
        <v>0</v>
      </c>
      <c r="CA11" s="87" t="b">
        <f t="shared" si="17"/>
        <v>0</v>
      </c>
      <c r="CB11" s="87" t="b">
        <f t="shared" si="18"/>
        <v>0</v>
      </c>
      <c r="CC11" s="87" t="b">
        <f t="shared" si="19"/>
        <v>0</v>
      </c>
      <c r="CD11" s="245" t="b">
        <f t="shared" si="20"/>
        <v>0</v>
      </c>
      <c r="CE11" s="87" t="b">
        <f t="shared" si="21"/>
        <v>0</v>
      </c>
      <c r="CF11" s="87" t="b">
        <f t="shared" si="22"/>
        <v>0</v>
      </c>
      <c r="CG11" s="87" t="b">
        <f t="shared" si="23"/>
        <v>0</v>
      </c>
      <c r="CH11" s="87" t="b">
        <f t="shared" si="24"/>
        <v>0</v>
      </c>
      <c r="CI11" s="246" t="b">
        <f t="shared" si="25"/>
        <v>0</v>
      </c>
    </row>
    <row r="12" spans="1:89" s="236" customFormat="1" ht="8.25">
      <c r="A12" s="248">
        <v>16</v>
      </c>
      <c r="B12" s="234"/>
      <c r="C12" s="347" t="b">
        <f t="shared" si="1"/>
        <v>0</v>
      </c>
      <c r="D12" s="235"/>
      <c r="E12" s="234"/>
      <c r="F12" s="234"/>
      <c r="G12" s="234"/>
      <c r="H12" s="71"/>
      <c r="I12" s="71"/>
      <c r="J12" s="71"/>
      <c r="K12" s="71"/>
      <c r="L12" s="71"/>
      <c r="M12" s="71">
        <f>IF(F12&lt;=1966,'[3]Założenia,wskaźniki, listy'!$H$4,IF(F12&gt;1966,IF(F12&lt;=1985,'[3]Założenia,wskaźniki, listy'!$H$5,IF(F12&gt;1985,IF(F12&lt;=1992,'[3]Założenia,wskaźniki, listy'!$H$6,IF(F12&gt;1992,IF(F12&lt;=1996,'[3]Założenia,wskaźniki, listy'!$H$7,IF(F12&gt;1996,IF(F12&lt;=2013,'[3]Założenia,wskaźniki, listy'!$H$8)))))))))</f>
        <v>290</v>
      </c>
      <c r="N12" s="71"/>
      <c r="O12" s="231"/>
      <c r="P12" s="71"/>
      <c r="Q12" s="183"/>
      <c r="R12" s="183"/>
      <c r="S12" s="183" t="e">
        <f>(R12+#REF!)/2</f>
        <v>#REF!</v>
      </c>
      <c r="T12" s="71"/>
      <c r="U12" s="213">
        <f t="shared" si="33"/>
        <v>0</v>
      </c>
      <c r="V12" s="227">
        <f>IF(N12="kompletna",M12*G12*0.0036*'[3]Założenia,wskaźniki, listy'!$H$13,IF(N12="częściowa",M12*G12*0.0036*'[3]Założenia,wskaźniki, listy'!$H$14,IF(N12="brak",M12*G12*0.0036*'[3]Założenia,wskaźniki, listy'!$H$15,0)))</f>
        <v>0</v>
      </c>
      <c r="W12" s="172">
        <f>K12*'[3]Założenia,wskaźniki, listy'!$L$16</f>
        <v>0</v>
      </c>
      <c r="X12" s="182">
        <f>IF(O12="węgiel",P12*'[3]Założenia,wskaźniki, listy'!$B$4,IF(O12="gaz",P12*'[3]Założenia,wskaźniki, listy'!$B$5,IF(O12="drewno",P12*'[3]Założenia,wskaźniki, listy'!$B$6,IF(O12="pelet",P12*'[3]Założenia,wskaźniki, listy'!$B$7,IF(O12="olej opałowy",P12*'[3]Założenia,wskaźniki, listy'!$B$8,IF(O12="sieć ciepłownicza",0,0))))))</f>
        <v>0</v>
      </c>
      <c r="Y12" s="172">
        <f>IF(O12="węgiel",X12*'[3]Założenia,wskaźniki, listy'!$C$44,IF(O12="gaz",X12*'[3]Założenia,wskaźniki, listy'!$D$44,IF(O12="drewno",X12*'[3]Założenia,wskaźniki, listy'!$E$44,IF(O12="pelet",X12*'[3]Założenia,wskaźniki, listy'!$F$44,IF(O12="olej opałowy",X12*'[3]Założenia,wskaźniki, listy'!$G$44,IF(O12="sieć ciepłownicza",0,IF(O12="prąd",0,0)))))))</f>
        <v>0</v>
      </c>
      <c r="Z12" s="172">
        <f>IF(O12="węgiel",X12*'[3]Założenia,wskaźniki, listy'!$C$45,IF(O12="gaz",X12*'[3]Założenia,wskaźniki, listy'!$D$45,IF(O12="drewno",X12*'[3]Założenia,wskaźniki, listy'!$E$45,IF(O12="pelet",X12*'[3]Założenia,wskaźniki, listy'!$F$45,IF(O12="olej opałowy",X12*'[3]Założenia,wskaźniki, listy'!$G$45,IF(O12="sieć ciepłownicza",0,IF(O12="prąd",0,0)))))))</f>
        <v>0</v>
      </c>
      <c r="AA12" s="172">
        <f>IF(O12="węgiel",X12*'[3]Założenia,wskaźniki, listy'!$C$46,IF(O12="gaz",X12*'[3]Założenia,wskaźniki, listy'!$D$46,IF(O12="drewno",X12*'[3]Założenia,wskaźniki, listy'!$E$46,IF(O12="pelet",X12*'[3]Założenia,wskaźniki, listy'!$F$46,IF(O12="olej opałowy",X12*'[3]Założenia,wskaźniki, listy'!$G$46,IF(O12="sieć ciepłownicza",0,IF(O12="prąd",0,0)))))))</f>
        <v>0</v>
      </c>
      <c r="AB12" s="172">
        <f>IF(O12="węgiel",X12*'[3]Założenia,wskaźniki, listy'!$C$47,IF(O12="gaz",X12*'[3]Założenia,wskaźniki, listy'!$D$47,IF(O12="drewno",X12*'[3]Założenia,wskaźniki, listy'!$E$47,IF(O12="pelet",X12*'[3]Założenia,wskaźniki, listy'!$F$47,IF(O12="olej opałowy",X12*'[3]Założenia,wskaźniki, listy'!$G$47,IF(O12="sieć ciepłownicza",0,IF(O12="prąd",0,0)))))))</f>
        <v>0</v>
      </c>
      <c r="AC12" s="172">
        <f>IF(O12="węgiel",X12*'[3]Założenia,wskaźniki, listy'!$C$48,IF(O12="gaz",X12*'[3]Założenia,wskaźniki, listy'!$D$48,IF(O12="drewno",X12*'[3]Założenia,wskaźniki, listy'!$E$48,IF(O12="pelet",X12*'[3]Założenia,wskaźniki, listy'!$F$48,IF(O12="olej opałowy",X12*'[3]Założenia,wskaźniki, listy'!$G$48,IF(O12="sieć ciepłownicza",0,IF(O12="prąd",0,0)))))))</f>
        <v>0</v>
      </c>
      <c r="AD12" s="172">
        <f>IF(O12="węgiel",X12*'[3]Założenia,wskaźniki, listy'!$C$49,IF(O12="gaz",X12*'[3]Założenia,wskaźniki, listy'!$D$49,IF(O12="drewno",X12*'[3]Założenia,wskaźniki, listy'!$E$49,IF(O12="pelet",X12*'[3]Założenia,wskaźniki, listy'!$F$49,IF(O12="olej opałowy",X12*'[3]Założenia,wskaźniki, listy'!$G$49,IF(O12="sieć ciepłownicza",0,IF(O12="prąd",0,0)))))))</f>
        <v>0</v>
      </c>
      <c r="AE12" s="172">
        <f>IF(O12="węgiel",X12*'[3]Założenia,wskaźniki, listy'!$C$50,IF(O12="gaz",X12*'[3]Założenia,wskaźniki, listy'!$D$50,IF(O12="drewno",X12*'[3]Założenia,wskaźniki, listy'!$E$50,IF(O12="pelet",X12*'[3]Założenia,wskaźniki, listy'!$F$50,IF(O12="olej opałowy",X12*'[3]Założenia,wskaźniki, listy'!$G$50,IF(O12="sieć ciepłownicza",0,IF(O12="prąd",0,0)))))))</f>
        <v>0</v>
      </c>
      <c r="AF12" s="339">
        <f>IF(O12="węgiel",X12*[3]Z!$C$44,IF(O12="gaz",X12*[3]Z!$D$44,IF(O12="drewno",X12*[3]Z!$E$44,IF(O12="pelet",X12*[3]Z!$F$44,IF(O12="olej opałowy",X12*[3]Z!$G$44,IF(O12="sieć ciepłownicza",0,IF(O12="prąd",0,0)))))))</f>
        <v>0</v>
      </c>
      <c r="AG12" s="339">
        <f>IF(O12="węgiel",X12*[3]Z!$C$45,IF(O12="gaz",X12*[3]Z!$D$45,IF(O12="drewno",X12*[3]Z!$E$45,IF(O12="pelet",X12*[3]Z!$F$45,IF(O12="olej opałowy",X12*[3]Z!$G$45,IF(O12="sieć ciepłownicza",0,IF(O12="prąd",0,0)))))))</f>
        <v>0</v>
      </c>
      <c r="AH12" s="339">
        <f>IF(O12="węgiel",X12*[3]Z!$C$46,IF(O12="gaz",X12*[3]Z!$D$46,IF(O12="drewno",X12*[3]Z!$E$46,IF(O12="pelet",X12*[3]Z!$F$46,IF(O12="olej opałowy",X12*[3]Z!$G$46,IF(O12="sieć ciepłownicza",0,IF(O12="prąd",0,0)))))))</f>
        <v>0</v>
      </c>
      <c r="AI12" s="339">
        <f>IF(O12="węgiel",X12*[3]Z!$C$47,IF(O12="gaz",X12*[3]Z!$D$47,IF(O12="drewno",X12*[3]Z!$E$47,IF(O12="pelet",X12*[3]Z!$F$47,IF(O12="olej opałowy",X12*[3]Z!$G$47,IF(O12="sieć ciepłownicza",0,IF(O12="prąd",0,0)))))))</f>
        <v>0</v>
      </c>
      <c r="AJ12" s="339">
        <f>IF(O12="węgiel",X12*[3]Z!$C$48,IF(O12="gaz",X12*[3]Z!$D$48,IF(O12="drewno",X12*[3]Z!$E$48,IF(O12="pelet",X12*[3]Z!$F$48,IF(O12="olej opałowy",X12*[3]Z!$G$48,IF(O12="sieć ciepłownicza",0,IF(O12="prąd",0,0)))))))</f>
        <v>0</v>
      </c>
      <c r="AK12" s="339">
        <f>IF(O12="węgiel",X12*[3]Z!$C$49,IF(O12="gaz",X12*[3]Z!$D$49,IF(O12="drewno",X12*[3]Z!$E$49,IF(O12="pelet",X12*[3]Z!$F$49,IF(O12="olej opałowy",X12*[3]Z!$G$49,IF(O12="sieć ciepłownicza",0,IF(O12="prąd",0,0)))))))</f>
        <v>0</v>
      </c>
      <c r="AL12" s="339">
        <f>IF(O12="węgiel",X12*[3]Z!$C$50,IF(O12="gaz",X12*[3]Z!$D$50,IF(O12="drewno",X12*[3]Z!$E$50,IF(O12="pelet",X12*[3]Z!$F$50,IF(O12="olej opałowy",X12*[3]Z!$G$50,IF(O12="sieć ciepłownicza",0,IF(O12="prąd",0,0)))))))</f>
        <v>0</v>
      </c>
      <c r="AM12" s="172">
        <f>IF(T12="węgiel",W12*'[3]Założenia,wskaźniki, listy'!$C$44,IF(T12="gaz",W12*'[3]Założenia,wskaźniki, listy'!$D$44,IF(T12="drewno",W12*'[3]Założenia,wskaźniki, listy'!$E$44,IF(T12="pelet",W12*'[3]Założenia,wskaźniki, listy'!$F$44,IF(T12="olej opałowy",W12*'[3]Założenia,wskaźniki, listy'!$G$44,IF(T12="sieć ciepłownicza",0,IF(T12="prąd",0,0)))))))</f>
        <v>0</v>
      </c>
      <c r="AN12" s="172">
        <f>IF(U12="węgiel",X12*'[3]Założenia,wskaźniki, listy'!$C$45,IF(U12="gaz",X12*'[3]Założenia,wskaźniki, listy'!$D$45,IF(U12="drewno",X12*'[3]Założenia,wskaźniki, listy'!$E$45,IF(U12="pelet",X12*'[3]Założenia,wskaźniki, listy'!$F$45,IF(U12="olej opałowy",X12*'[3]Założenia,wskaźniki, listy'!$G$45,IF(U12="sieć ciepłownicza",0,IF(U12="prąd",0,0)))))))</f>
        <v>0</v>
      </c>
      <c r="AO12" s="172">
        <f>IF(U12="węgiel",X12*'[3]Założenia,wskaźniki, listy'!$C$46,IF(U12="gaz",X12*'[3]Założenia,wskaźniki, listy'!$D$46,IF(U12="drewno",X12*'[3]Założenia,wskaźniki, listy'!$E$46,IF(U12="pelet",X12*'[3]Założenia,wskaźniki, listy'!$F$46,IF(U12="olej opałowy",X12*'[3]Założenia,wskaźniki, listy'!$G$46,IF(U12="sieć ciepłownicza",0,IF(U12="prąd",0,0)))))))</f>
        <v>0</v>
      </c>
      <c r="AP12" s="172">
        <f>IF(U12="węgiel",X12*'[3]Założenia,wskaźniki, listy'!$C$47,IF(U12="gaz",X12*'[3]Założenia,wskaźniki, listy'!$D$47,IF(U12="drewno",X12*'[3]Założenia,wskaźniki, listy'!$E$47,IF(U12="pelet",X12*'[3]Założenia,wskaźniki, listy'!$F$47,IF(U12="olej opałowy",X12*'[3]Założenia,wskaźniki, listy'!$G$47,IF(U12="sieć ciepłownicza",0,IF(U12="prąd",0,0)))))))</f>
        <v>0</v>
      </c>
      <c r="AQ12" s="172">
        <f>IF(U12="węgiel",X12*'[3]Założenia,wskaźniki, listy'!$C$48,IF(U12="gaz",X12*'[3]Założenia,wskaźniki, listy'!$D$48,IF(U12="drewno",X12*'[3]Założenia,wskaźniki, listy'!$E$48,IF(U12="pelet",X12*'[3]Założenia,wskaźniki, listy'!$F$48,IF(U12="olej opałowy",X12*'[3]Założenia,wskaźniki, listy'!$G$48,IF(U12="sieć ciepłownicza",0,IF(U12="prąd",0,0)))))))</f>
        <v>0</v>
      </c>
      <c r="AR12" s="172">
        <f>IF(U12="węgiel",X12*'[3]Założenia,wskaźniki, listy'!$C$49,IF(U12="gaz",X12*'[3]Założenia,wskaźniki, listy'!$D$49,IF(U12="drewno",X12*'[3]Założenia,wskaźniki, listy'!$E$49,IF(U12="pelet",X12*'[3]Założenia,wskaźniki, listy'!$F$49,IF(U12="olej opałowy",X12*'[3]Założenia,wskaźniki, listy'!$G$49,IF(U12="sieć ciepłownicza",0,IF(U12="prąd",0,0)))))))</f>
        <v>0</v>
      </c>
      <c r="AS12" s="172">
        <f>IF(U12="węgiel",X12*'[3]Założenia,wskaźniki, listy'!$C$50,IF(U12="gaz",X12*'[3]Założenia,wskaźniki, listy'!$D$50,IF(U12="drewno",X12*'[3]Założenia,wskaźniki, listy'!$E$50,IF(U12="pelet",X12*'[3]Założenia,wskaźniki, listy'!$F$50,IF(U12="olej opałowy",X12*'[3]Założenia,wskaźniki, listy'!$G$50,IF(U12="sieć ciepłownicza",0,IF(U12="prąd",0,0)))))))</f>
        <v>0</v>
      </c>
      <c r="AT12" s="172">
        <f t="shared" si="3"/>
        <v>0</v>
      </c>
      <c r="AU12" s="172"/>
      <c r="AV12" s="340" t="e">
        <f t="shared" si="26"/>
        <v>#REF!</v>
      </c>
      <c r="AW12" s="340" t="e">
        <f t="shared" si="27"/>
        <v>#REF!</v>
      </c>
      <c r="AX12" s="340" t="e">
        <f t="shared" si="28"/>
        <v>#REF!</v>
      </c>
      <c r="AY12" s="340" t="e">
        <f t="shared" si="29"/>
        <v>#REF!</v>
      </c>
      <c r="AZ12" s="340" t="e">
        <f t="shared" si="30"/>
        <v>#REF!</v>
      </c>
      <c r="BA12" s="340" t="e">
        <f t="shared" si="31"/>
        <v>#REF!</v>
      </c>
      <c r="BB12" s="340" t="e">
        <f t="shared" si="32"/>
        <v>#REF!</v>
      </c>
      <c r="BC12" s="71"/>
      <c r="BD12" s="183"/>
      <c r="BE12" s="349"/>
      <c r="BF12" s="183"/>
      <c r="BG12" s="183"/>
      <c r="BH12" s="183"/>
      <c r="BI12" s="183"/>
      <c r="BJ12" s="183"/>
      <c r="BK12" s="249"/>
      <c r="BN12" s="245">
        <f t="shared" si="4"/>
        <v>0</v>
      </c>
      <c r="BO12" s="87" t="b">
        <f t="shared" si="5"/>
        <v>0</v>
      </c>
      <c r="BP12" s="87" t="b">
        <f t="shared" si="6"/>
        <v>0</v>
      </c>
      <c r="BQ12" s="87" t="b">
        <f t="shared" si="7"/>
        <v>0</v>
      </c>
      <c r="BR12" s="87" t="b">
        <f t="shared" si="8"/>
        <v>0</v>
      </c>
      <c r="BS12" s="87" t="b">
        <f t="shared" si="9"/>
        <v>0</v>
      </c>
      <c r="BT12" s="87" t="b">
        <f t="shared" si="10"/>
        <v>0</v>
      </c>
      <c r="BU12" s="87" t="b">
        <f t="shared" si="11"/>
        <v>0</v>
      </c>
      <c r="BV12" s="87" t="b">
        <f t="shared" si="12"/>
        <v>0</v>
      </c>
      <c r="BW12" s="246" t="b">
        <f t="shared" si="13"/>
        <v>0</v>
      </c>
      <c r="BX12" s="87" t="b">
        <f t="shared" si="14"/>
        <v>0</v>
      </c>
      <c r="BY12" s="87" t="b">
        <f t="shared" si="15"/>
        <v>0</v>
      </c>
      <c r="BZ12" s="87" t="b">
        <f t="shared" si="16"/>
        <v>0</v>
      </c>
      <c r="CA12" s="87" t="b">
        <f t="shared" si="17"/>
        <v>0</v>
      </c>
      <c r="CB12" s="87" t="b">
        <f t="shared" si="18"/>
        <v>0</v>
      </c>
      <c r="CC12" s="87" t="b">
        <f t="shared" si="19"/>
        <v>0</v>
      </c>
      <c r="CD12" s="245" t="b">
        <f t="shared" si="20"/>
        <v>0</v>
      </c>
      <c r="CE12" s="87" t="b">
        <f t="shared" si="21"/>
        <v>0</v>
      </c>
      <c r="CF12" s="87" t="b">
        <f t="shared" si="22"/>
        <v>0</v>
      </c>
      <c r="CG12" s="87" t="b">
        <f t="shared" si="23"/>
        <v>0</v>
      </c>
      <c r="CH12" s="87" t="b">
        <f t="shared" si="24"/>
        <v>0</v>
      </c>
      <c r="CI12" s="246" t="b">
        <f t="shared" si="25"/>
        <v>0</v>
      </c>
    </row>
    <row r="13" spans="1:89" s="236" customFormat="1" ht="8.25">
      <c r="D13" s="250"/>
      <c r="E13" s="251"/>
      <c r="G13" s="236" t="e">
        <f t="shared" ref="G13" si="34">SUM(#REF!)</f>
        <v>#REF!</v>
      </c>
      <c r="H13" s="236" t="e">
        <f t="shared" ref="H13" si="35">SUM(#REF!)</f>
        <v>#REF!</v>
      </c>
      <c r="I13" s="236" t="e">
        <f t="shared" ref="I13" si="36">SUM(#REF!)</f>
        <v>#REF!</v>
      </c>
      <c r="J13" s="236" t="e">
        <f t="shared" ref="J13" si="37">SUM(#REF!)</f>
        <v>#REF!</v>
      </c>
      <c r="K13" s="236" t="e">
        <f t="shared" ref="K13" si="38">SUM(#REF!)</f>
        <v>#REF!</v>
      </c>
      <c r="L13" s="236" t="e">
        <f t="shared" ref="L13" si="39">SUM(#REF!)</f>
        <v>#REF!</v>
      </c>
      <c r="Q13" s="252"/>
      <c r="R13" s="252"/>
      <c r="S13" s="252"/>
      <c r="U13" s="253" t="e">
        <f t="shared" ref="U13:AE13" si="40">SUM(#REF!)</f>
        <v>#REF!</v>
      </c>
      <c r="V13" s="253" t="e">
        <f t="shared" si="40"/>
        <v>#REF!</v>
      </c>
      <c r="W13" s="253" t="e">
        <f t="shared" si="40"/>
        <v>#REF!</v>
      </c>
      <c r="X13" s="253" t="e">
        <f t="shared" si="40"/>
        <v>#REF!</v>
      </c>
      <c r="Y13" s="253" t="e">
        <f t="shared" si="40"/>
        <v>#REF!</v>
      </c>
      <c r="Z13" s="253" t="e">
        <f t="shared" si="40"/>
        <v>#REF!</v>
      </c>
      <c r="AA13" s="253" t="e">
        <f t="shared" si="40"/>
        <v>#REF!</v>
      </c>
      <c r="AB13" s="253" t="e">
        <f t="shared" si="40"/>
        <v>#REF!</v>
      </c>
      <c r="AC13" s="253" t="e">
        <f t="shared" si="40"/>
        <v>#REF!</v>
      </c>
      <c r="AD13" s="253" t="e">
        <f t="shared" si="40"/>
        <v>#REF!</v>
      </c>
      <c r="AE13" s="253" t="e">
        <f t="shared" si="40"/>
        <v>#REF!</v>
      </c>
      <c r="AF13" s="253"/>
      <c r="AG13" s="253"/>
      <c r="AH13" s="253"/>
      <c r="AI13" s="253"/>
      <c r="AJ13" s="253"/>
      <c r="AK13" s="253"/>
      <c r="AL13" s="253"/>
      <c r="AM13" s="253" t="e">
        <f t="shared" ref="AM13:AT13" si="41">SUM(#REF!)</f>
        <v>#REF!</v>
      </c>
      <c r="AN13" s="253" t="e">
        <f t="shared" si="41"/>
        <v>#REF!</v>
      </c>
      <c r="AO13" s="253" t="e">
        <f t="shared" si="41"/>
        <v>#REF!</v>
      </c>
      <c r="AP13" s="253" t="e">
        <f t="shared" si="41"/>
        <v>#REF!</v>
      </c>
      <c r="AQ13" s="253" t="e">
        <f t="shared" si="41"/>
        <v>#REF!</v>
      </c>
      <c r="AR13" s="253" t="e">
        <f t="shared" si="41"/>
        <v>#REF!</v>
      </c>
      <c r="AS13" s="253" t="e">
        <f t="shared" si="41"/>
        <v>#REF!</v>
      </c>
      <c r="AT13" s="253" t="e">
        <f t="shared" si="41"/>
        <v>#REF!</v>
      </c>
      <c r="AU13" s="253" t="e">
        <f>SUM(#REF!)</f>
        <v>#REF!</v>
      </c>
      <c r="AV13" s="253" t="e">
        <f t="shared" ref="AV13:BB13" si="42">SUM(#REF!)</f>
        <v>#REF!</v>
      </c>
      <c r="AW13" s="253" t="e">
        <f t="shared" si="42"/>
        <v>#REF!</v>
      </c>
      <c r="AX13" s="253" t="e">
        <f t="shared" si="42"/>
        <v>#REF!</v>
      </c>
      <c r="AY13" s="253" t="e">
        <f t="shared" si="42"/>
        <v>#REF!</v>
      </c>
      <c r="AZ13" s="253" t="e">
        <f t="shared" si="42"/>
        <v>#REF!</v>
      </c>
      <c r="BA13" s="253" t="e">
        <f t="shared" si="42"/>
        <v>#REF!</v>
      </c>
      <c r="BB13" s="253" t="e">
        <f t="shared" si="42"/>
        <v>#REF!</v>
      </c>
      <c r="BE13" s="236" t="e">
        <f>SUM(#REF!)</f>
        <v>#REF!</v>
      </c>
      <c r="BF13" s="252"/>
      <c r="BN13" s="82" t="e">
        <f t="shared" ref="BN13:CH13" si="43">SUM(#REF!)</f>
        <v>#REF!</v>
      </c>
      <c r="BO13" s="82" t="e">
        <f t="shared" si="43"/>
        <v>#REF!</v>
      </c>
      <c r="BP13" s="82" t="e">
        <f t="shared" si="43"/>
        <v>#REF!</v>
      </c>
      <c r="BQ13" s="82" t="e">
        <f t="shared" si="43"/>
        <v>#REF!</v>
      </c>
      <c r="BR13" s="82" t="e">
        <f t="shared" si="43"/>
        <v>#REF!</v>
      </c>
      <c r="BS13" s="82" t="e">
        <f t="shared" si="43"/>
        <v>#REF!</v>
      </c>
      <c r="BT13" s="82" t="e">
        <f t="shared" si="43"/>
        <v>#REF!</v>
      </c>
      <c r="BU13" s="82" t="e">
        <f t="shared" si="43"/>
        <v>#REF!</v>
      </c>
      <c r="BV13" s="82" t="e">
        <f t="shared" si="43"/>
        <v>#REF!</v>
      </c>
      <c r="BW13" s="82" t="e">
        <f t="shared" si="43"/>
        <v>#REF!</v>
      </c>
      <c r="BX13" s="82" t="e">
        <f t="shared" si="43"/>
        <v>#REF!</v>
      </c>
      <c r="BY13" s="82" t="e">
        <f t="shared" si="43"/>
        <v>#REF!</v>
      </c>
      <c r="BZ13" s="82" t="e">
        <f t="shared" si="43"/>
        <v>#REF!</v>
      </c>
      <c r="CA13" s="82" t="e">
        <f t="shared" si="43"/>
        <v>#REF!</v>
      </c>
      <c r="CB13" s="82" t="e">
        <f t="shared" si="43"/>
        <v>#REF!</v>
      </c>
      <c r="CC13" s="82" t="e">
        <f t="shared" si="43"/>
        <v>#REF!</v>
      </c>
      <c r="CD13" s="82" t="e">
        <f t="shared" si="43"/>
        <v>#REF!</v>
      </c>
      <c r="CE13" s="82" t="e">
        <f t="shared" si="43"/>
        <v>#REF!</v>
      </c>
      <c r="CF13" s="82" t="e">
        <f t="shared" si="43"/>
        <v>#REF!</v>
      </c>
      <c r="CG13" s="82" t="e">
        <f t="shared" si="43"/>
        <v>#REF!</v>
      </c>
      <c r="CH13" s="82" t="e">
        <f t="shared" si="43"/>
        <v>#REF!</v>
      </c>
      <c r="CI13" s="82"/>
    </row>
    <row r="14" spans="1:89" s="64" customFormat="1" ht="8.25">
      <c r="A14" s="863" t="s">
        <v>270</v>
      </c>
      <c r="B14" s="863"/>
      <c r="C14" s="863"/>
      <c r="D14" s="863"/>
      <c r="E14" s="863"/>
      <c r="F14" s="863"/>
      <c r="G14" s="863"/>
      <c r="H14" s="863"/>
      <c r="I14" s="863"/>
      <c r="J14" s="863"/>
      <c r="K14" s="863"/>
      <c r="L14" s="863"/>
      <c r="M14" s="863"/>
      <c r="N14" s="863"/>
      <c r="O14" s="863"/>
      <c r="P14" s="863"/>
      <c r="Q14" s="863"/>
      <c r="R14" s="863"/>
      <c r="S14" s="863"/>
      <c r="T14" s="62">
        <f t="shared" ref="T14" si="44">SUM(T10:T13)</f>
        <v>0</v>
      </c>
      <c r="U14" s="62">
        <f t="shared" ref="U14:BB14" si="45">U5+U6</f>
        <v>0</v>
      </c>
      <c r="V14" s="62">
        <f t="shared" si="45"/>
        <v>0</v>
      </c>
      <c r="W14" s="62">
        <f t="shared" si="45"/>
        <v>0</v>
      </c>
      <c r="X14" s="62">
        <f t="shared" si="45"/>
        <v>0</v>
      </c>
      <c r="Y14" s="62">
        <f t="shared" si="45"/>
        <v>0</v>
      </c>
      <c r="Z14" s="62">
        <f t="shared" si="45"/>
        <v>0</v>
      </c>
      <c r="AA14" s="62">
        <f t="shared" si="45"/>
        <v>0</v>
      </c>
      <c r="AB14" s="62">
        <f t="shared" si="45"/>
        <v>0</v>
      </c>
      <c r="AC14" s="62">
        <f t="shared" si="45"/>
        <v>0</v>
      </c>
      <c r="AD14" s="62">
        <f t="shared" si="45"/>
        <v>0</v>
      </c>
      <c r="AE14" s="62">
        <f t="shared" si="45"/>
        <v>0</v>
      </c>
      <c r="AF14" s="62">
        <f t="shared" si="45"/>
        <v>0</v>
      </c>
      <c r="AG14" s="62">
        <f t="shared" si="45"/>
        <v>0</v>
      </c>
      <c r="AH14" s="62">
        <f t="shared" si="45"/>
        <v>0</v>
      </c>
      <c r="AI14" s="62">
        <f t="shared" si="45"/>
        <v>0</v>
      </c>
      <c r="AJ14" s="62">
        <f t="shared" si="45"/>
        <v>0</v>
      </c>
      <c r="AK14" s="62">
        <f t="shared" si="45"/>
        <v>0</v>
      </c>
      <c r="AL14" s="62">
        <f t="shared" si="45"/>
        <v>0</v>
      </c>
      <c r="AM14" s="62">
        <f t="shared" si="45"/>
        <v>0</v>
      </c>
      <c r="AN14" s="62">
        <f t="shared" si="45"/>
        <v>0</v>
      </c>
      <c r="AO14" s="62">
        <f t="shared" si="45"/>
        <v>0</v>
      </c>
      <c r="AP14" s="62">
        <f t="shared" si="45"/>
        <v>0</v>
      </c>
      <c r="AQ14" s="62">
        <f t="shared" si="45"/>
        <v>0</v>
      </c>
      <c r="AR14" s="62">
        <f t="shared" si="45"/>
        <v>0</v>
      </c>
      <c r="AS14" s="62">
        <f t="shared" si="45"/>
        <v>0</v>
      </c>
      <c r="AT14" s="62">
        <f t="shared" si="45"/>
        <v>0</v>
      </c>
      <c r="AU14" s="62">
        <f t="shared" si="45"/>
        <v>0</v>
      </c>
      <c r="AV14" s="62">
        <f t="shared" si="45"/>
        <v>0</v>
      </c>
      <c r="AW14" s="62">
        <f t="shared" si="45"/>
        <v>0</v>
      </c>
      <c r="AX14" s="62">
        <f t="shared" si="45"/>
        <v>0</v>
      </c>
      <c r="AY14" s="62">
        <f t="shared" si="45"/>
        <v>0</v>
      </c>
      <c r="AZ14" s="62">
        <f t="shared" si="45"/>
        <v>0</v>
      </c>
      <c r="BA14" s="62">
        <f t="shared" si="45"/>
        <v>0</v>
      </c>
      <c r="BB14" s="62">
        <f t="shared" si="45"/>
        <v>0</v>
      </c>
      <c r="BC14" s="69"/>
      <c r="BD14" s="69"/>
      <c r="BF14" s="221">
        <f t="shared" ref="BF14:CJ14" si="46">SUM(BF10:BF13)</f>
        <v>0</v>
      </c>
      <c r="BG14" s="221">
        <f t="shared" si="46"/>
        <v>0</v>
      </c>
      <c r="BH14" s="221">
        <f t="shared" si="46"/>
        <v>0</v>
      </c>
      <c r="BI14" s="221">
        <f t="shared" si="46"/>
        <v>0</v>
      </c>
      <c r="BJ14" s="221">
        <f t="shared" si="46"/>
        <v>0</v>
      </c>
      <c r="BK14" s="221">
        <f t="shared" si="46"/>
        <v>0</v>
      </c>
      <c r="BL14" s="221">
        <f t="shared" si="46"/>
        <v>0</v>
      </c>
      <c r="BM14" s="221">
        <f t="shared" si="46"/>
        <v>0</v>
      </c>
      <c r="BN14" s="221" t="e">
        <f t="shared" si="46"/>
        <v>#REF!</v>
      </c>
      <c r="BO14" s="221" t="e">
        <f t="shared" si="46"/>
        <v>#REF!</v>
      </c>
      <c r="BP14" s="221" t="e">
        <f t="shared" si="46"/>
        <v>#REF!</v>
      </c>
      <c r="BQ14" s="221" t="e">
        <f t="shared" si="46"/>
        <v>#REF!</v>
      </c>
      <c r="BR14" s="221" t="e">
        <f t="shared" si="46"/>
        <v>#REF!</v>
      </c>
      <c r="BS14" s="221" t="e">
        <f t="shared" si="46"/>
        <v>#REF!</v>
      </c>
      <c r="BT14" s="221" t="e">
        <f t="shared" si="46"/>
        <v>#REF!</v>
      </c>
      <c r="BU14" s="221" t="e">
        <f t="shared" si="46"/>
        <v>#REF!</v>
      </c>
      <c r="BV14" s="221" t="e">
        <f t="shared" si="46"/>
        <v>#REF!</v>
      </c>
      <c r="BW14" s="221" t="e">
        <f t="shared" si="46"/>
        <v>#REF!</v>
      </c>
      <c r="BX14" s="221" t="e">
        <f t="shared" si="46"/>
        <v>#REF!</v>
      </c>
      <c r="BY14" s="221" t="e">
        <f t="shared" si="46"/>
        <v>#REF!</v>
      </c>
      <c r="BZ14" s="221" t="e">
        <f t="shared" si="46"/>
        <v>#REF!</v>
      </c>
      <c r="CA14" s="221" t="e">
        <f t="shared" si="46"/>
        <v>#REF!</v>
      </c>
      <c r="CB14" s="221" t="e">
        <f t="shared" si="46"/>
        <v>#REF!</v>
      </c>
      <c r="CC14" s="221" t="e">
        <f t="shared" si="46"/>
        <v>#REF!</v>
      </c>
      <c r="CD14" s="221" t="e">
        <f t="shared" si="46"/>
        <v>#REF!</v>
      </c>
      <c r="CE14" s="221" t="e">
        <f t="shared" si="46"/>
        <v>#REF!</v>
      </c>
      <c r="CF14" s="221" t="e">
        <f t="shared" si="46"/>
        <v>#REF!</v>
      </c>
      <c r="CG14" s="221" t="e">
        <f t="shared" si="46"/>
        <v>#REF!</v>
      </c>
      <c r="CH14" s="221" t="e">
        <f t="shared" si="46"/>
        <v>#REF!</v>
      </c>
      <c r="CI14" s="221">
        <f t="shared" si="46"/>
        <v>0</v>
      </c>
      <c r="CJ14" s="221">
        <f t="shared" si="46"/>
        <v>0</v>
      </c>
      <c r="CK14" s="222" t="e">
        <f>SUM(CD14:CJ14)</f>
        <v>#REF!</v>
      </c>
    </row>
    <row r="16" spans="1:89">
      <c r="AV16" s="356"/>
    </row>
  </sheetData>
  <mergeCells count="45">
    <mergeCell ref="A1:BD1"/>
    <mergeCell ref="A2:A3"/>
    <mergeCell ref="B2:C3"/>
    <mergeCell ref="D2:D3"/>
    <mergeCell ref="E2:E3"/>
    <mergeCell ref="F2:F3"/>
    <mergeCell ref="G2:G3"/>
    <mergeCell ref="H2:H3"/>
    <mergeCell ref="I2:I3"/>
    <mergeCell ref="J2:J3"/>
    <mergeCell ref="X2:X3"/>
    <mergeCell ref="K2:L3"/>
    <mergeCell ref="M2:M3"/>
    <mergeCell ref="N2:N3"/>
    <mergeCell ref="O2:O3"/>
    <mergeCell ref="P2:P3"/>
    <mergeCell ref="BI2:BI3"/>
    <mergeCell ref="BJ2:BJ3"/>
    <mergeCell ref="BK2:BK3"/>
    <mergeCell ref="K4:L4"/>
    <mergeCell ref="BC2:BC3"/>
    <mergeCell ref="BD2:BD3"/>
    <mergeCell ref="BE2:BE3"/>
    <mergeCell ref="BF2:BF3"/>
    <mergeCell ref="BG2:BG3"/>
    <mergeCell ref="BH2:BH3"/>
    <mergeCell ref="Y2:AE2"/>
    <mergeCell ref="AG2:AL2"/>
    <mergeCell ref="AM2:AS2"/>
    <mergeCell ref="AT2:AT3"/>
    <mergeCell ref="AU2:AU3"/>
    <mergeCell ref="Q2:Q3"/>
    <mergeCell ref="AV2:BB2"/>
    <mergeCell ref="A10:A11"/>
    <mergeCell ref="D10:D11"/>
    <mergeCell ref="E10:E11"/>
    <mergeCell ref="A14:S14"/>
    <mergeCell ref="D5:D6"/>
    <mergeCell ref="E5:E6"/>
    <mergeCell ref="A5:A6"/>
    <mergeCell ref="W2:W3"/>
    <mergeCell ref="S2:S3"/>
    <mergeCell ref="T2:T3"/>
    <mergeCell ref="U2:U3"/>
    <mergeCell ref="V2:V3"/>
  </mergeCells>
  <dataValidations count="1">
    <dataValidation type="list" allowBlank="1" showInputMessage="1" showErrorMessage="1" sqref="O5:O12" xr:uid="{00000000-0002-0000-1100-000002000000}">
      <formula1>#REF!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1100-000000000000}">
          <x14:formula1>
            <xm:f>'\\PIGSINSPACE\Gołcza\BAZA\GOTOWA BAZA i EFEKT\[Baza inwentaryzacji emisji (BEI) -Gmina Gołcza - Kopia.xlsx]Założenia,wskaźniki, listy'!#REF!</xm:f>
          </x14:formula1>
          <xm:sqref>BI5:BI12 BF5:BG12 H5:J12 BC5:BD12 N5:N12 T5:T12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32D214"/>
  </sheetPr>
  <dimension ref="A1:AB77"/>
  <sheetViews>
    <sheetView view="pageBreakPreview" zoomScaleNormal="110" zoomScaleSheetLayoutView="100" workbookViewId="0">
      <pane ySplit="4" topLeftCell="A17" activePane="bottomLeft" state="frozen"/>
      <selection pane="bottomLeft" activeCell="C5" sqref="C5:G5"/>
    </sheetView>
  </sheetViews>
  <sheetFormatPr defaultColWidth="9" defaultRowHeight="8.25"/>
  <cols>
    <col min="1" max="1" width="37.75" style="96" customWidth="1"/>
    <col min="2" max="2" width="4.125" style="96" customWidth="1"/>
    <col min="3" max="3" width="9.125" style="96" customWidth="1"/>
    <col min="4" max="4" width="6.25" style="96" customWidth="1"/>
    <col min="5" max="5" width="8.25" style="96" bestFit="1" customWidth="1"/>
    <col min="6" max="6" width="7.25" style="96" customWidth="1"/>
    <col min="7" max="7" width="6.5" style="96" customWidth="1"/>
    <col min="8" max="8" width="7.75" style="96" customWidth="1"/>
    <col min="9" max="9" width="10.5" style="96" hidden="1" customWidth="1"/>
    <col min="10" max="10" width="3.25" style="96" customWidth="1"/>
    <col min="11" max="11" width="9.875" style="96" customWidth="1"/>
    <col min="12" max="12" width="10.5" style="96" bestFit="1" customWidth="1"/>
    <col min="13" max="13" width="9.375" style="96" customWidth="1"/>
    <col min="14" max="14" width="9.25" style="96" bestFit="1" customWidth="1"/>
    <col min="15" max="15" width="5.875" style="96" bestFit="1" customWidth="1"/>
    <col min="16" max="16" width="5.625" style="96" customWidth="1"/>
    <col min="17" max="17" width="7.375" style="96" bestFit="1" customWidth="1"/>
    <col min="18" max="18" width="8.25" style="96" bestFit="1" customWidth="1"/>
    <col min="19" max="19" width="6" style="96" bestFit="1" customWidth="1"/>
    <col min="20" max="20" width="11.125" style="96" bestFit="1" customWidth="1"/>
    <col min="21" max="21" width="10" style="96" bestFit="1" customWidth="1"/>
    <col min="22" max="22" width="10.25" style="96" customWidth="1"/>
    <col min="23" max="23" width="14.375" style="96" customWidth="1"/>
    <col min="24" max="16384" width="9" style="96"/>
  </cols>
  <sheetData>
    <row r="1" spans="1:28" ht="15.75">
      <c r="A1" s="464" t="s">
        <v>470</v>
      </c>
      <c r="B1" s="465"/>
      <c r="C1" s="465"/>
      <c r="D1" s="465"/>
      <c r="E1" s="465"/>
      <c r="F1" s="465"/>
      <c r="G1" s="465"/>
      <c r="H1" s="465"/>
      <c r="I1" s="465"/>
      <c r="J1" s="465"/>
      <c r="K1" s="465"/>
      <c r="L1" s="465"/>
      <c r="M1" s="465"/>
      <c r="N1" s="465"/>
      <c r="O1" s="465"/>
      <c r="P1" s="465"/>
      <c r="Q1" s="465"/>
      <c r="R1" s="465"/>
      <c r="S1" s="465"/>
      <c r="T1" s="465"/>
      <c r="U1" s="465"/>
      <c r="V1" s="465"/>
      <c r="W1" s="465"/>
      <c r="X1" s="465"/>
      <c r="Y1" s="465"/>
      <c r="Z1" s="465"/>
      <c r="AA1" s="465"/>
      <c r="AB1" s="465"/>
    </row>
    <row r="2" spans="1:28" ht="13.5" thickBot="1">
      <c r="A2" s="466" t="s">
        <v>400</v>
      </c>
      <c r="B2" s="465"/>
      <c r="C2" s="465"/>
      <c r="D2" s="465"/>
      <c r="E2" s="465"/>
      <c r="F2" s="465"/>
      <c r="G2" s="465"/>
      <c r="H2" s="465"/>
      <c r="I2" s="465"/>
      <c r="J2" s="465"/>
      <c r="K2" s="465"/>
      <c r="L2" s="465"/>
      <c r="M2" s="465"/>
      <c r="N2" s="465"/>
      <c r="O2" s="465"/>
      <c r="P2" s="465"/>
      <c r="Q2" s="465"/>
      <c r="R2" s="465"/>
      <c r="S2" s="465"/>
      <c r="T2" s="465"/>
      <c r="U2" s="465"/>
      <c r="V2" s="465"/>
      <c r="W2" s="465"/>
      <c r="X2" s="465"/>
      <c r="Y2" s="465"/>
      <c r="Z2" s="465"/>
      <c r="AA2" s="465"/>
      <c r="AB2" s="465"/>
    </row>
    <row r="3" spans="1:28" ht="46.5" customHeight="1">
      <c r="A3" s="463" t="s">
        <v>218</v>
      </c>
      <c r="B3" s="403" t="s">
        <v>401</v>
      </c>
      <c r="C3" s="403" t="s">
        <v>212</v>
      </c>
      <c r="D3" s="403" t="s">
        <v>211</v>
      </c>
      <c r="E3" s="403" t="s">
        <v>210</v>
      </c>
      <c r="F3" s="403" t="s">
        <v>209</v>
      </c>
      <c r="G3" s="403" t="s">
        <v>208</v>
      </c>
      <c r="H3" s="403" t="s">
        <v>207</v>
      </c>
      <c r="K3" s="948" t="s">
        <v>214</v>
      </c>
      <c r="L3" s="950" t="s">
        <v>215</v>
      </c>
      <c r="M3" s="952" t="s">
        <v>402</v>
      </c>
      <c r="N3" s="953"/>
      <c r="O3" s="953"/>
      <c r="P3" s="953"/>
      <c r="Q3" s="953"/>
      <c r="R3" s="953"/>
      <c r="S3" s="954"/>
    </row>
    <row r="4" spans="1:28" ht="15.75" customHeight="1">
      <c r="A4" s="118" t="s">
        <v>433</v>
      </c>
      <c r="B4" s="119"/>
      <c r="C4" s="120"/>
      <c r="D4" s="120"/>
      <c r="E4" s="120"/>
      <c r="F4" s="120"/>
      <c r="G4" s="120"/>
      <c r="H4" s="124">
        <f>SUM(H5:I8)</f>
        <v>0</v>
      </c>
      <c r="K4" s="949"/>
      <c r="L4" s="951"/>
      <c r="M4" s="97" t="s">
        <v>72</v>
      </c>
      <c r="N4" s="97" t="s">
        <v>100</v>
      </c>
      <c r="O4" s="97" t="s">
        <v>198</v>
      </c>
      <c r="P4" s="97" t="s">
        <v>139</v>
      </c>
      <c r="Q4" s="97" t="s">
        <v>67</v>
      </c>
      <c r="R4" s="97" t="s">
        <v>66</v>
      </c>
      <c r="S4" s="98" t="s">
        <v>188</v>
      </c>
    </row>
    <row r="5" spans="1:28" ht="11.25">
      <c r="A5" s="123" t="s">
        <v>462</v>
      </c>
      <c r="B5" s="123">
        <v>6</v>
      </c>
      <c r="C5" s="123"/>
      <c r="D5" s="123"/>
      <c r="E5" s="123"/>
      <c r="F5" s="123"/>
      <c r="G5" s="123"/>
      <c r="H5" s="124">
        <f>SUM(C5:G5)</f>
        <v>0</v>
      </c>
      <c r="K5" s="955" t="s">
        <v>187</v>
      </c>
      <c r="L5" s="101" t="s">
        <v>184</v>
      </c>
      <c r="M5" s="101">
        <v>84.7</v>
      </c>
      <c r="N5" s="100">
        <v>3.18</v>
      </c>
      <c r="O5" s="100">
        <v>0.04</v>
      </c>
      <c r="P5" s="101">
        <v>8.73</v>
      </c>
      <c r="Q5" s="100">
        <f>0.03/2</f>
        <v>1.4999999999999999E-2</v>
      </c>
      <c r="R5" s="100">
        <f t="shared" ref="R5:R12" si="0">+Q5</f>
        <v>1.4999999999999999E-2</v>
      </c>
      <c r="S5" s="102">
        <v>5.4999999999999999E-6</v>
      </c>
    </row>
    <row r="6" spans="1:28" ht="11.25">
      <c r="A6" s="528"/>
      <c r="B6" s="123"/>
      <c r="C6" s="123"/>
      <c r="D6" s="123"/>
      <c r="E6" s="123"/>
      <c r="F6" s="123"/>
      <c r="G6" s="123"/>
      <c r="H6" s="124">
        <f t="shared" ref="H6:H9" si="1">SUM(C6:G6)</f>
        <v>0</v>
      </c>
      <c r="K6" s="956"/>
      <c r="L6" s="101" t="s">
        <v>183</v>
      </c>
      <c r="M6" s="101">
        <v>3.33</v>
      </c>
      <c r="N6" s="100">
        <v>3.14</v>
      </c>
      <c r="O6" s="100">
        <v>8.0000000000000002E-3</v>
      </c>
      <c r="P6" s="101">
        <v>12.96</v>
      </c>
      <c r="Q6" s="100">
        <f>1.1/5</f>
        <v>0.22000000000000003</v>
      </c>
      <c r="R6" s="100">
        <f t="shared" si="0"/>
        <v>0.22000000000000003</v>
      </c>
      <c r="S6" s="102">
        <v>2.1399999999999998E-5</v>
      </c>
    </row>
    <row r="7" spans="1:28" ht="11.25">
      <c r="A7" s="528"/>
      <c r="B7" s="123"/>
      <c r="C7" s="123"/>
      <c r="D7" s="123"/>
      <c r="E7" s="123"/>
      <c r="F7" s="123"/>
      <c r="G7" s="123"/>
      <c r="H7" s="124">
        <f t="shared" si="1"/>
        <v>0</v>
      </c>
      <c r="K7" s="957"/>
      <c r="L7" s="101" t="s">
        <v>186</v>
      </c>
      <c r="M7" s="101">
        <v>84.7</v>
      </c>
      <c r="N7" s="100">
        <v>3.0169999999999999</v>
      </c>
      <c r="O7" s="100"/>
      <c r="P7" s="101">
        <v>15.2</v>
      </c>
      <c r="Q7" s="100">
        <v>0</v>
      </c>
      <c r="R7" s="100">
        <f t="shared" si="0"/>
        <v>0</v>
      </c>
      <c r="S7" s="102">
        <v>1.9999999999999999E-7</v>
      </c>
    </row>
    <row r="8" spans="1:28" ht="11.25">
      <c r="A8" s="121"/>
      <c r="B8" s="440"/>
      <c r="C8" s="123"/>
      <c r="D8" s="123"/>
      <c r="E8" s="123"/>
      <c r="F8" s="123"/>
      <c r="G8" s="123"/>
      <c r="H8" s="124">
        <f t="shared" si="1"/>
        <v>0</v>
      </c>
      <c r="K8" s="103" t="s">
        <v>185</v>
      </c>
      <c r="L8" s="101" t="s">
        <v>184</v>
      </c>
      <c r="M8" s="101">
        <v>497.7</v>
      </c>
      <c r="N8" s="100">
        <f>N5</f>
        <v>3.18</v>
      </c>
      <c r="O8" s="100">
        <f>O5</f>
        <v>0.04</v>
      </c>
      <c r="P8" s="101">
        <v>6.64</v>
      </c>
      <c r="Q8" s="100">
        <f>2.2/2</f>
        <v>1.1000000000000001</v>
      </c>
      <c r="R8" s="100">
        <f t="shared" si="0"/>
        <v>1.1000000000000001</v>
      </c>
      <c r="S8" s="102">
        <v>8.3999999999999992E-6</v>
      </c>
    </row>
    <row r="9" spans="1:28" ht="11.25">
      <c r="A9" s="121"/>
      <c r="B9" s="440"/>
      <c r="C9" s="123"/>
      <c r="D9" s="123"/>
      <c r="E9" s="123"/>
      <c r="F9" s="123"/>
      <c r="G9" s="123"/>
      <c r="H9" s="124">
        <f t="shared" si="1"/>
        <v>0</v>
      </c>
      <c r="K9" s="99" t="s">
        <v>216</v>
      </c>
      <c r="L9" s="101" t="s">
        <v>184</v>
      </c>
      <c r="M9" s="101">
        <v>152.30000000000001</v>
      </c>
      <c r="N9" s="100">
        <f>N5</f>
        <v>3.18</v>
      </c>
      <c r="O9" s="100">
        <f>O5</f>
        <v>0.04</v>
      </c>
      <c r="P9" s="101">
        <v>13.22</v>
      </c>
      <c r="Q9" s="100">
        <f>0.02/2</f>
        <v>0.01</v>
      </c>
      <c r="R9" s="100">
        <f t="shared" si="0"/>
        <v>0.01</v>
      </c>
      <c r="S9" s="102">
        <v>4.1999999999999996E-6</v>
      </c>
    </row>
    <row r="10" spans="1:28" ht="11.25">
      <c r="A10" s="123" t="s">
        <v>463</v>
      </c>
      <c r="B10" s="440"/>
      <c r="C10" s="123"/>
      <c r="D10" s="123"/>
      <c r="E10" s="123"/>
      <c r="F10" s="123"/>
      <c r="G10" s="123"/>
      <c r="H10" s="124"/>
      <c r="K10" s="99"/>
      <c r="L10" s="101"/>
      <c r="M10" s="101"/>
      <c r="N10" s="100"/>
      <c r="O10" s="100"/>
      <c r="P10" s="101"/>
      <c r="Q10" s="100"/>
      <c r="R10" s="100"/>
      <c r="S10" s="102"/>
    </row>
    <row r="11" spans="1:28" ht="11.25">
      <c r="A11" s="118" t="s">
        <v>403</v>
      </c>
      <c r="B11" s="341">
        <v>0</v>
      </c>
      <c r="C11" s="125">
        <f>+C5*$B5+C6*$B6+C7*$B7+C8*$B8+C9*$B9</f>
        <v>0</v>
      </c>
      <c r="D11" s="125">
        <f>+D5*$B5+D6*$B6+D7*$B7+D8*$B8+D9*$B9</f>
        <v>0</v>
      </c>
      <c r="E11" s="125">
        <f>+E5*$B5+E6*$B6+E7*$B7+E8*$B8+E9*$B9</f>
        <v>0</v>
      </c>
      <c r="F11" s="125">
        <f>+F5*$B5+F6*$B6+F7*$B7+F8*$B8+F9*$B9</f>
        <v>0</v>
      </c>
      <c r="G11" s="125">
        <f>+G5*$B5+G6*$B6+G7*$B7+G8*$B8+G9*$B9</f>
        <v>0</v>
      </c>
      <c r="H11" s="124">
        <f>+H5*$B5+H6*$B6+H7*$B7+H4*$B8+H9*$B9</f>
        <v>0</v>
      </c>
      <c r="K11" s="99" t="s">
        <v>216</v>
      </c>
      <c r="L11" s="101" t="s">
        <v>183</v>
      </c>
      <c r="M11" s="101">
        <v>7.4</v>
      </c>
      <c r="N11" s="100">
        <f>N6</f>
        <v>3.14</v>
      </c>
      <c r="O11" s="100">
        <f>O6</f>
        <v>8.0000000000000002E-3</v>
      </c>
      <c r="P11" s="101">
        <v>14.91</v>
      </c>
      <c r="Q11" s="100">
        <f>1.52/2</f>
        <v>0.76</v>
      </c>
      <c r="R11" s="100">
        <f t="shared" si="0"/>
        <v>0.76</v>
      </c>
      <c r="S11" s="102">
        <v>1.5800000000000001E-5</v>
      </c>
    </row>
    <row r="12" spans="1:28" ht="12" thickBot="1">
      <c r="A12" s="118"/>
      <c r="B12" s="441"/>
      <c r="C12" s="125"/>
      <c r="D12" s="125"/>
      <c r="E12" s="125"/>
      <c r="F12" s="125"/>
      <c r="G12" s="125"/>
      <c r="H12" s="124"/>
      <c r="K12" s="104" t="s">
        <v>217</v>
      </c>
      <c r="L12" s="105" t="s">
        <v>183</v>
      </c>
      <c r="M12" s="105">
        <v>7.58</v>
      </c>
      <c r="N12" s="106">
        <f>N6</f>
        <v>3.14</v>
      </c>
      <c r="O12" s="106">
        <f>O6</f>
        <v>8.0000000000000002E-3</v>
      </c>
      <c r="P12" s="105">
        <v>33.369999999999997</v>
      </c>
      <c r="Q12" s="106">
        <f>0.94/2</f>
        <v>0.47</v>
      </c>
      <c r="R12" s="106">
        <f t="shared" si="0"/>
        <v>0.47</v>
      </c>
      <c r="S12" s="107">
        <v>5.1000000000000003E-6</v>
      </c>
    </row>
    <row r="13" spans="1:28" ht="11.25">
      <c r="A13" s="118"/>
      <c r="B13" s="119"/>
      <c r="C13" s="123"/>
      <c r="D13" s="123"/>
      <c r="E13" s="123"/>
      <c r="F13" s="123"/>
      <c r="G13" s="123"/>
      <c r="H13" s="126"/>
    </row>
    <row r="14" spans="1:28" ht="11.25">
      <c r="A14" s="127" t="s">
        <v>256</v>
      </c>
      <c r="B14" s="128"/>
      <c r="C14" s="128"/>
      <c r="D14" s="128"/>
      <c r="E14" s="128"/>
      <c r="F14" s="128"/>
      <c r="G14" s="128"/>
      <c r="H14" s="129"/>
      <c r="K14" s="442"/>
      <c r="L14" s="100">
        <f>54879</f>
        <v>54879</v>
      </c>
      <c r="M14" s="100" t="s">
        <v>461</v>
      </c>
      <c r="N14" s="100">
        <v>2015</v>
      </c>
    </row>
    <row r="15" spans="1:28" ht="11.25">
      <c r="A15" s="121"/>
      <c r="B15" s="123"/>
      <c r="C15" s="130">
        <f>+SUM(C11+C12)*365</f>
        <v>0</v>
      </c>
      <c r="D15" s="130">
        <f>+SUM(D11+D12)*365</f>
        <v>0</v>
      </c>
      <c r="E15" s="130">
        <f>+SUM(E11+E12)*365</f>
        <v>0</v>
      </c>
      <c r="F15" s="130">
        <f>+SUM(F11+F12)*365</f>
        <v>0</v>
      </c>
      <c r="G15" s="130">
        <f>+SUM(G11+G12)*365</f>
        <v>0</v>
      </c>
      <c r="H15" s="131">
        <f>SUM(C15:G15)</f>
        <v>0</v>
      </c>
      <c r="J15" s="96" t="s">
        <v>404</v>
      </c>
      <c r="L15" s="100">
        <v>64238</v>
      </c>
      <c r="M15" s="100"/>
      <c r="N15" s="100">
        <v>2019</v>
      </c>
    </row>
    <row r="16" spans="1:28" ht="23.25" thickBot="1">
      <c r="A16" s="132" t="s">
        <v>206</v>
      </c>
      <c r="B16" s="128"/>
      <c r="C16" s="128"/>
      <c r="D16" s="128"/>
      <c r="E16" s="128"/>
      <c r="F16" s="128"/>
      <c r="G16" s="128"/>
      <c r="H16" s="129"/>
      <c r="K16" s="443" t="s">
        <v>405</v>
      </c>
    </row>
    <row r="17" spans="1:24" ht="18" customHeight="1">
      <c r="A17" s="121" t="s">
        <v>205</v>
      </c>
      <c r="B17" s="123"/>
      <c r="C17" s="133" t="e">
        <f>+C15/$H$15</f>
        <v>#DIV/0!</v>
      </c>
      <c r="D17" s="133" t="e">
        <f>+D15/$H$15</f>
        <v>#DIV/0!</v>
      </c>
      <c r="E17" s="133" t="e">
        <f>+E15/$H$15</f>
        <v>#DIV/0!</v>
      </c>
      <c r="F17" s="133" t="e">
        <f>+F15/$H$15</f>
        <v>#DIV/0!</v>
      </c>
      <c r="G17" s="133" t="e">
        <f>+G15/$H$15</f>
        <v>#DIV/0!</v>
      </c>
      <c r="H17" s="134" t="e">
        <f>SUM(C17:G17)</f>
        <v>#DIV/0!</v>
      </c>
      <c r="K17" s="939" t="s">
        <v>406</v>
      </c>
      <c r="L17" s="942" t="s">
        <v>138</v>
      </c>
      <c r="M17" s="943"/>
      <c r="N17" s="943"/>
      <c r="O17" s="943"/>
      <c r="P17" s="943"/>
      <c r="Q17" s="943"/>
      <c r="R17" s="944"/>
    </row>
    <row r="18" spans="1:24" ht="12.75">
      <c r="A18" s="121" t="s">
        <v>184</v>
      </c>
      <c r="B18" s="123"/>
      <c r="C18" s="135" t="e">
        <f>+$C$17*L33</f>
        <v>#DIV/0!</v>
      </c>
      <c r="D18" s="135" t="e">
        <f>+D17</f>
        <v>#DIV/0!</v>
      </c>
      <c r="E18" s="136" t="e">
        <f>+$E$17*M33</f>
        <v>#DIV/0!</v>
      </c>
      <c r="F18" s="135">
        <v>0</v>
      </c>
      <c r="G18" s="135">
        <v>0</v>
      </c>
      <c r="H18" s="134" t="e">
        <f>SUM(C18:G18)</f>
        <v>#DIV/0!</v>
      </c>
      <c r="K18" s="940"/>
      <c r="L18" s="444" t="s">
        <v>66</v>
      </c>
      <c r="M18" s="444" t="s">
        <v>67</v>
      </c>
      <c r="N18" s="444" t="s">
        <v>407</v>
      </c>
      <c r="O18" s="444" t="s">
        <v>408</v>
      </c>
      <c r="P18" s="444" t="s">
        <v>409</v>
      </c>
      <c r="Q18" s="444" t="s">
        <v>139</v>
      </c>
      <c r="R18" s="445" t="s">
        <v>72</v>
      </c>
      <c r="X18" s="108"/>
    </row>
    <row r="19" spans="1:24" ht="11.25">
      <c r="A19" s="121" t="s">
        <v>189</v>
      </c>
      <c r="B19" s="123"/>
      <c r="C19" s="135" t="e">
        <f>+$C$17*L34</f>
        <v>#DIV/0!</v>
      </c>
      <c r="D19" s="135">
        <v>0</v>
      </c>
      <c r="E19" s="136" t="e">
        <f>+$E$17*M34</f>
        <v>#DIV/0!</v>
      </c>
      <c r="F19" s="135" t="e">
        <f>+F17</f>
        <v>#DIV/0!</v>
      </c>
      <c r="G19" s="135" t="e">
        <f>+G17</f>
        <v>#DIV/0!</v>
      </c>
      <c r="H19" s="134" t="e">
        <f>SUM(C19:G19)</f>
        <v>#DIV/0!</v>
      </c>
      <c r="K19" s="941"/>
      <c r="L19" s="945" t="s">
        <v>140</v>
      </c>
      <c r="M19" s="946"/>
      <c r="N19" s="946"/>
      <c r="O19" s="946"/>
      <c r="P19" s="946"/>
      <c r="Q19" s="946"/>
      <c r="R19" s="947"/>
      <c r="X19" s="108"/>
    </row>
    <row r="20" spans="1:24" ht="12" thickBot="1">
      <c r="A20" s="121" t="s">
        <v>186</v>
      </c>
      <c r="B20" s="123"/>
      <c r="C20" s="135" t="e">
        <f>+$C$17*L35</f>
        <v>#DIV/0!</v>
      </c>
      <c r="D20" s="135">
        <v>0</v>
      </c>
      <c r="E20" s="136" t="e">
        <f>+$E$17*M35</f>
        <v>#DIV/0!</v>
      </c>
      <c r="F20" s="135">
        <v>0</v>
      </c>
      <c r="G20" s="135">
        <v>0</v>
      </c>
      <c r="H20" s="134" t="e">
        <f>SUM(C20:G20)</f>
        <v>#DIV/0!</v>
      </c>
      <c r="K20" s="446" t="s">
        <v>410</v>
      </c>
      <c r="L20" s="529" t="e">
        <f>H49/1000</f>
        <v>#DIV/0!</v>
      </c>
      <c r="M20" s="529" t="e">
        <f>H45/1000</f>
        <v>#DIV/0!</v>
      </c>
      <c r="N20" s="529" t="e">
        <f>H33</f>
        <v>#DIV/0!</v>
      </c>
      <c r="O20" s="529" t="e">
        <f>H53/1000000</f>
        <v>#DIV/0!</v>
      </c>
      <c r="P20" s="529" t="e">
        <f>H57/1000</f>
        <v>#DIV/0!</v>
      </c>
      <c r="Q20" s="529" t="e">
        <f>H41/1000</f>
        <v>#DIV/0!</v>
      </c>
      <c r="R20" s="530" t="e">
        <f>H37/1000</f>
        <v>#DIV/0!</v>
      </c>
      <c r="X20" s="108"/>
    </row>
    <row r="21" spans="1:24" ht="11.25">
      <c r="A21" s="127" t="s">
        <v>203</v>
      </c>
      <c r="B21" s="128"/>
      <c r="C21" s="128"/>
      <c r="D21" s="128"/>
      <c r="E21" s="128"/>
      <c r="F21" s="128"/>
      <c r="G21" s="128"/>
      <c r="H21" s="129"/>
      <c r="L21" s="263" t="e">
        <f t="shared" ref="L21:M22" si="2">L20/100</f>
        <v>#DIV/0!</v>
      </c>
      <c r="M21" s="263" t="e">
        <f t="shared" si="2"/>
        <v>#DIV/0!</v>
      </c>
      <c r="N21" s="263" t="e">
        <f t="shared" ref="N21:N22" si="3">N20/100</f>
        <v>#DIV/0!</v>
      </c>
      <c r="O21" s="263" t="e">
        <f t="shared" ref="O21:R21" si="4">O20</f>
        <v>#DIV/0!</v>
      </c>
      <c r="P21" s="263" t="e">
        <f t="shared" si="4"/>
        <v>#DIV/0!</v>
      </c>
      <c r="Q21" s="263" t="e">
        <f t="shared" si="4"/>
        <v>#DIV/0!</v>
      </c>
      <c r="R21" s="263" t="e">
        <f t="shared" si="4"/>
        <v>#DIV/0!</v>
      </c>
    </row>
    <row r="22" spans="1:24" ht="11.25" customHeight="1">
      <c r="A22" s="121" t="s">
        <v>190</v>
      </c>
      <c r="B22" s="123"/>
      <c r="C22" s="123">
        <v>70</v>
      </c>
      <c r="D22" s="123">
        <v>35</v>
      </c>
      <c r="E22" s="123">
        <v>100</v>
      </c>
      <c r="F22" s="123"/>
      <c r="G22" s="123"/>
      <c r="H22" s="126"/>
      <c r="L22" s="263" t="e">
        <f t="shared" si="2"/>
        <v>#DIV/0!</v>
      </c>
      <c r="M22" s="263" t="e">
        <f t="shared" si="2"/>
        <v>#DIV/0!</v>
      </c>
      <c r="N22" s="263" t="e">
        <f t="shared" si="3"/>
        <v>#DIV/0!</v>
      </c>
      <c r="O22" s="263" t="e">
        <f t="shared" ref="O22:R22" si="5">O21</f>
        <v>#DIV/0!</v>
      </c>
      <c r="P22" s="263" t="e">
        <f t="shared" si="5"/>
        <v>#DIV/0!</v>
      </c>
      <c r="Q22" s="263" t="e">
        <f t="shared" si="5"/>
        <v>#DIV/0!</v>
      </c>
      <c r="R22" s="263" t="e">
        <f t="shared" si="5"/>
        <v>#DIV/0!</v>
      </c>
    </row>
    <row r="23" spans="1:24" ht="24.75">
      <c r="A23" s="121" t="s">
        <v>189</v>
      </c>
      <c r="B23" s="123"/>
      <c r="C23" s="123">
        <v>60</v>
      </c>
      <c r="D23" s="123"/>
      <c r="E23" s="123">
        <v>80</v>
      </c>
      <c r="F23" s="123">
        <v>240</v>
      </c>
      <c r="G23" s="123">
        <v>240</v>
      </c>
      <c r="H23" s="126"/>
      <c r="K23" s="403" t="s">
        <v>215</v>
      </c>
      <c r="L23" s="403" t="s">
        <v>219</v>
      </c>
      <c r="M23" s="403" t="s">
        <v>220</v>
      </c>
      <c r="N23" s="403" t="s">
        <v>411</v>
      </c>
      <c r="O23" s="403" t="s">
        <v>412</v>
      </c>
      <c r="P23" s="263" t="e">
        <f t="shared" ref="P23:R23" si="6">P22</f>
        <v>#DIV/0!</v>
      </c>
      <c r="Q23" s="263" t="e">
        <f t="shared" si="6"/>
        <v>#DIV/0!</v>
      </c>
      <c r="R23" s="263" t="e">
        <f t="shared" si="6"/>
        <v>#DIV/0!</v>
      </c>
    </row>
    <row r="24" spans="1:24" ht="12" thickBot="1">
      <c r="A24" s="121" t="s">
        <v>186</v>
      </c>
      <c r="B24" s="123"/>
      <c r="C24" s="123">
        <v>57.5</v>
      </c>
      <c r="D24" s="123"/>
      <c r="E24" s="123">
        <v>130</v>
      </c>
      <c r="F24" s="123"/>
      <c r="G24" s="123"/>
      <c r="H24" s="137"/>
      <c r="K24" s="457" t="s">
        <v>400</v>
      </c>
      <c r="P24" s="263" t="e">
        <f t="shared" ref="P24:R24" si="7">P23</f>
        <v>#DIV/0!</v>
      </c>
      <c r="Q24" s="263" t="e">
        <f t="shared" si="7"/>
        <v>#DIV/0!</v>
      </c>
      <c r="R24" s="263" t="e">
        <f t="shared" si="7"/>
        <v>#DIV/0!</v>
      </c>
    </row>
    <row r="25" spans="1:24" ht="11.25">
      <c r="A25" s="138" t="s">
        <v>199</v>
      </c>
      <c r="B25" s="139"/>
      <c r="C25" s="143" t="e">
        <f t="shared" ref="C25:G25" si="8">SUM(C26:C28)</f>
        <v>#DIV/0!</v>
      </c>
      <c r="D25" s="143" t="e">
        <f t="shared" si="8"/>
        <v>#DIV/0!</v>
      </c>
      <c r="E25" s="143" t="e">
        <f t="shared" si="8"/>
        <v>#DIV/0!</v>
      </c>
      <c r="F25" s="143" t="e">
        <f t="shared" si="8"/>
        <v>#DIV/0!</v>
      </c>
      <c r="G25" s="143" t="e">
        <f t="shared" si="8"/>
        <v>#DIV/0!</v>
      </c>
      <c r="H25" s="143" t="e">
        <f>SUM(H26:H28)</f>
        <v>#DIV/0!</v>
      </c>
      <c r="K25" s="405" t="s">
        <v>190</v>
      </c>
      <c r="L25" s="130" t="e">
        <f>H30</f>
        <v>#DIV/0!</v>
      </c>
      <c r="M25" s="458">
        <v>44.3</v>
      </c>
      <c r="N25" s="458" t="e">
        <f>+L25*M25/1000</f>
        <v>#DIV/0!</v>
      </c>
      <c r="O25" s="123" t="e">
        <f>N25/3.6</f>
        <v>#DIV/0!</v>
      </c>
      <c r="P25" s="263" t="e">
        <f t="shared" ref="P25:R25" si="9">P24</f>
        <v>#DIV/0!</v>
      </c>
      <c r="Q25" s="263" t="e">
        <f t="shared" si="9"/>
        <v>#DIV/0!</v>
      </c>
      <c r="R25" s="263" t="e">
        <f t="shared" si="9"/>
        <v>#DIV/0!</v>
      </c>
    </row>
    <row r="26" spans="1:24" ht="11.25">
      <c r="A26" s="121" t="s">
        <v>190</v>
      </c>
      <c r="B26" s="123"/>
      <c r="C26" s="130" t="e">
        <f>ROUND(C18*$H$15,2)</f>
        <v>#DIV/0!</v>
      </c>
      <c r="D26" s="130" t="e">
        <f t="shared" ref="C26:G28" si="10">ROUND(D18*$H$15,2)</f>
        <v>#DIV/0!</v>
      </c>
      <c r="E26" s="130" t="e">
        <f t="shared" si="10"/>
        <v>#DIV/0!</v>
      </c>
      <c r="F26" s="130">
        <f t="shared" si="10"/>
        <v>0</v>
      </c>
      <c r="G26" s="130">
        <f t="shared" si="10"/>
        <v>0</v>
      </c>
      <c r="H26" s="140" t="e">
        <f>SUM(C26:G26)</f>
        <v>#DIV/0!</v>
      </c>
      <c r="K26" s="405" t="s">
        <v>189</v>
      </c>
      <c r="L26" s="130" t="e">
        <f>H31</f>
        <v>#DIV/0!</v>
      </c>
      <c r="M26" s="458">
        <v>43</v>
      </c>
      <c r="N26" s="458" t="e">
        <f t="shared" ref="N26:N27" si="11">+L26*M26/1000</f>
        <v>#DIV/0!</v>
      </c>
      <c r="O26" s="123" t="e">
        <f t="shared" ref="O26:O27" si="12">N26/3.6</f>
        <v>#DIV/0!</v>
      </c>
    </row>
    <row r="27" spans="1:24" ht="12" thickBot="1">
      <c r="A27" s="121" t="s">
        <v>189</v>
      </c>
      <c r="B27" s="123"/>
      <c r="C27" s="130" t="e">
        <f t="shared" si="10"/>
        <v>#DIV/0!</v>
      </c>
      <c r="D27" s="130">
        <f t="shared" si="10"/>
        <v>0</v>
      </c>
      <c r="E27" s="130" t="e">
        <f t="shared" si="10"/>
        <v>#DIV/0!</v>
      </c>
      <c r="F27" s="130" t="e">
        <f t="shared" si="10"/>
        <v>#DIV/0!</v>
      </c>
      <c r="G27" s="130" t="e">
        <f t="shared" si="10"/>
        <v>#DIV/0!</v>
      </c>
      <c r="H27" s="140" t="e">
        <f>SUM(C27:G27)</f>
        <v>#DIV/0!</v>
      </c>
      <c r="K27" s="406" t="s">
        <v>186</v>
      </c>
      <c r="L27" s="130" t="e">
        <f>H32</f>
        <v>#DIV/0!</v>
      </c>
      <c r="M27" s="458">
        <v>47.3</v>
      </c>
      <c r="N27" s="458" t="e">
        <f t="shared" si="11"/>
        <v>#DIV/0!</v>
      </c>
      <c r="O27" s="123" t="e">
        <f t="shared" si="12"/>
        <v>#DIV/0!</v>
      </c>
    </row>
    <row r="28" spans="1:24" ht="12" thickBot="1">
      <c r="A28" s="447" t="s">
        <v>186</v>
      </c>
      <c r="B28" s="448"/>
      <c r="C28" s="449" t="e">
        <f t="shared" si="10"/>
        <v>#DIV/0!</v>
      </c>
      <c r="D28" s="449">
        <f t="shared" si="10"/>
        <v>0</v>
      </c>
      <c r="E28" s="449" t="e">
        <f t="shared" si="10"/>
        <v>#DIV/0!</v>
      </c>
      <c r="F28" s="449">
        <f t="shared" si="10"/>
        <v>0</v>
      </c>
      <c r="G28" s="449">
        <f t="shared" si="10"/>
        <v>0</v>
      </c>
      <c r="H28" s="450" t="e">
        <f>SUM(C28:G28)</f>
        <v>#DIV/0!</v>
      </c>
      <c r="I28" s="451" t="s">
        <v>255</v>
      </c>
      <c r="J28" s="260"/>
      <c r="K28" s="405" t="s">
        <v>213</v>
      </c>
      <c r="L28" s="130" t="e">
        <f>SUM(L25:L27)</f>
        <v>#DIV/0!</v>
      </c>
      <c r="M28" s="458"/>
      <c r="N28" s="458" t="e">
        <f>SUM(N25:N27)</f>
        <v>#DIV/0!</v>
      </c>
      <c r="O28" s="123" t="e">
        <f>N28/3.6</f>
        <v>#DIV/0!</v>
      </c>
    </row>
    <row r="29" spans="1:24" ht="12" thickBot="1">
      <c r="A29" s="141" t="s">
        <v>197</v>
      </c>
      <c r="B29" s="142"/>
      <c r="C29" s="142"/>
      <c r="D29" s="142"/>
      <c r="E29" s="142"/>
      <c r="F29" s="142"/>
      <c r="G29" s="142"/>
      <c r="H29" s="143" t="e">
        <f>SUM(H30:H32)</f>
        <v>#DIV/0!</v>
      </c>
      <c r="I29" s="175"/>
      <c r="J29" s="261"/>
    </row>
    <row r="30" spans="1:24" ht="11.25">
      <c r="A30" s="144" t="s">
        <v>190</v>
      </c>
      <c r="B30" s="145"/>
      <c r="C30" s="146" t="e">
        <f t="shared" ref="C30:G32" si="13">+C22*C26/1000</f>
        <v>#DIV/0!</v>
      </c>
      <c r="D30" s="146" t="e">
        <f t="shared" si="13"/>
        <v>#DIV/0!</v>
      </c>
      <c r="E30" s="146" t="e">
        <f t="shared" si="13"/>
        <v>#DIV/0!</v>
      </c>
      <c r="F30" s="146">
        <f t="shared" si="13"/>
        <v>0</v>
      </c>
      <c r="G30" s="146">
        <f t="shared" si="13"/>
        <v>0</v>
      </c>
      <c r="H30" s="147" t="e">
        <f>SUM(C30:G30)</f>
        <v>#DIV/0!</v>
      </c>
      <c r="I30" s="178"/>
    </row>
    <row r="31" spans="1:24" ht="12">
      <c r="A31" s="121" t="s">
        <v>189</v>
      </c>
      <c r="B31" s="148"/>
      <c r="C31" s="149" t="e">
        <f t="shared" si="13"/>
        <v>#DIV/0!</v>
      </c>
      <c r="D31" s="149">
        <f t="shared" si="13"/>
        <v>0</v>
      </c>
      <c r="E31" s="149" t="e">
        <f t="shared" si="13"/>
        <v>#DIV/0!</v>
      </c>
      <c r="F31" s="149" t="e">
        <f t="shared" si="13"/>
        <v>#DIV/0!</v>
      </c>
      <c r="G31" s="149" t="e">
        <f t="shared" si="13"/>
        <v>#DIV/0!</v>
      </c>
      <c r="H31" s="150" t="e">
        <f>SUM(C31:G31)</f>
        <v>#DIV/0!</v>
      </c>
      <c r="I31" s="178"/>
      <c r="K31" s="459" t="s">
        <v>464</v>
      </c>
      <c r="L31" s="459"/>
      <c r="M31" s="459"/>
      <c r="T31" s="452"/>
      <c r="U31" s="452"/>
      <c r="V31" s="452"/>
    </row>
    <row r="32" spans="1:24" ht="12.75" thickBot="1">
      <c r="A32" s="151" t="s">
        <v>186</v>
      </c>
      <c r="B32" s="152"/>
      <c r="C32" s="153" t="e">
        <f t="shared" si="13"/>
        <v>#DIV/0!</v>
      </c>
      <c r="D32" s="153">
        <f t="shared" si="13"/>
        <v>0</v>
      </c>
      <c r="E32" s="153" t="e">
        <f t="shared" si="13"/>
        <v>#DIV/0!</v>
      </c>
      <c r="F32" s="153">
        <f t="shared" si="13"/>
        <v>0</v>
      </c>
      <c r="G32" s="153">
        <f t="shared" si="13"/>
        <v>0</v>
      </c>
      <c r="H32" s="154" t="e">
        <f>SUM(C32:G32)</f>
        <v>#DIV/0!</v>
      </c>
      <c r="I32" s="179"/>
      <c r="J32" s="260"/>
      <c r="K32" s="403" t="s">
        <v>215</v>
      </c>
      <c r="L32" s="403" t="s">
        <v>204</v>
      </c>
      <c r="M32" s="403" t="s">
        <v>413</v>
      </c>
      <c r="T32" s="453"/>
      <c r="U32" s="453"/>
      <c r="V32" s="453"/>
      <c r="W32" s="454"/>
    </row>
    <row r="33" spans="1:23" ht="12.75" thickBot="1">
      <c r="A33" s="155" t="s">
        <v>254</v>
      </c>
      <c r="B33" s="156"/>
      <c r="C33" s="122"/>
      <c r="D33" s="122"/>
      <c r="E33" s="122"/>
      <c r="F33" s="122"/>
      <c r="G33" s="122"/>
      <c r="H33" s="143" t="e">
        <f>SUM(H34:H36)</f>
        <v>#DIV/0!</v>
      </c>
      <c r="I33" s="175"/>
      <c r="J33" s="261"/>
      <c r="K33" s="100" t="s">
        <v>201</v>
      </c>
      <c r="L33" s="542">
        <v>0.32</v>
      </c>
      <c r="M33" s="542">
        <v>0.13</v>
      </c>
      <c r="T33" s="453"/>
      <c r="U33" s="453"/>
      <c r="V33" s="453"/>
    </row>
    <row r="34" spans="1:23" ht="12">
      <c r="A34" s="144" t="s">
        <v>190</v>
      </c>
      <c r="B34" s="145"/>
      <c r="C34" s="157" t="e">
        <f t="shared" ref="C34:G36" si="14">+C30*$N5/1000</f>
        <v>#DIV/0!</v>
      </c>
      <c r="D34" s="157" t="e">
        <f t="shared" si="14"/>
        <v>#DIV/0!</v>
      </c>
      <c r="E34" s="157" t="e">
        <f t="shared" si="14"/>
        <v>#DIV/0!</v>
      </c>
      <c r="F34" s="157">
        <f t="shared" si="14"/>
        <v>0</v>
      </c>
      <c r="G34" s="157">
        <f t="shared" si="14"/>
        <v>0</v>
      </c>
      <c r="H34" s="158" t="e">
        <f>SUM(C34:G34)</f>
        <v>#DIV/0!</v>
      </c>
      <c r="I34" s="176" t="e">
        <f>+C34/C26</f>
        <v>#DIV/0!</v>
      </c>
      <c r="J34" s="262"/>
      <c r="K34" s="100" t="s">
        <v>200</v>
      </c>
      <c r="L34" s="542">
        <v>0.22</v>
      </c>
      <c r="M34" s="542">
        <v>0.84</v>
      </c>
      <c r="T34" s="453"/>
      <c r="U34" s="453"/>
      <c r="V34" s="453"/>
    </row>
    <row r="35" spans="1:23" ht="12">
      <c r="A35" s="121" t="s">
        <v>189</v>
      </c>
      <c r="B35" s="148"/>
      <c r="C35" s="130" t="e">
        <f t="shared" si="14"/>
        <v>#DIV/0!</v>
      </c>
      <c r="D35" s="130">
        <f t="shared" si="14"/>
        <v>0</v>
      </c>
      <c r="E35" s="130" t="e">
        <f t="shared" si="14"/>
        <v>#DIV/0!</v>
      </c>
      <c r="F35" s="130" t="e">
        <f t="shared" si="14"/>
        <v>#DIV/0!</v>
      </c>
      <c r="G35" s="130" t="e">
        <f t="shared" si="14"/>
        <v>#DIV/0!</v>
      </c>
      <c r="H35" s="131" t="e">
        <f>SUM(C35:G35)</f>
        <v>#DIV/0!</v>
      </c>
      <c r="I35" s="176" t="e">
        <f>+C35/C27</f>
        <v>#DIV/0!</v>
      </c>
      <c r="J35" s="262"/>
      <c r="K35" s="100" t="s">
        <v>186</v>
      </c>
      <c r="L35" s="542">
        <v>0.46</v>
      </c>
      <c r="M35" s="542">
        <v>0.03</v>
      </c>
      <c r="T35" s="453"/>
      <c r="U35" s="453"/>
      <c r="V35" s="453"/>
      <c r="W35" s="454"/>
    </row>
    <row r="36" spans="1:23" ht="12.75" thickBot="1">
      <c r="A36" s="151" t="s">
        <v>186</v>
      </c>
      <c r="B36" s="152"/>
      <c r="C36" s="159" t="e">
        <f t="shared" si="14"/>
        <v>#DIV/0!</v>
      </c>
      <c r="D36" s="159">
        <f t="shared" si="14"/>
        <v>0</v>
      </c>
      <c r="E36" s="159" t="e">
        <f t="shared" si="14"/>
        <v>#DIV/0!</v>
      </c>
      <c r="F36" s="159">
        <f t="shared" si="14"/>
        <v>0</v>
      </c>
      <c r="G36" s="159">
        <f t="shared" si="14"/>
        <v>0</v>
      </c>
      <c r="H36" s="160" t="e">
        <f>SUM(C36:G36)</f>
        <v>#DIV/0!</v>
      </c>
      <c r="I36" s="176" t="e">
        <f t="shared" ref="I36" si="15">+C36/C28</f>
        <v>#DIV/0!</v>
      </c>
      <c r="J36" s="262"/>
      <c r="K36" s="402" t="s">
        <v>202</v>
      </c>
      <c r="L36" s="100"/>
      <c r="M36" s="100"/>
      <c r="T36" s="453"/>
      <c r="U36" s="453"/>
      <c r="V36" s="453"/>
    </row>
    <row r="37" spans="1:23" ht="12.75" thickBot="1">
      <c r="A37" s="161" t="s">
        <v>196</v>
      </c>
      <c r="B37" s="156"/>
      <c r="C37" s="122"/>
      <c r="D37" s="122"/>
      <c r="E37" s="122"/>
      <c r="F37" s="122"/>
      <c r="G37" s="122"/>
      <c r="H37" s="143" t="e">
        <f>SUM(H38:H40)</f>
        <v>#DIV/0!</v>
      </c>
      <c r="I37" s="175"/>
      <c r="J37" s="261"/>
      <c r="K37" s="100"/>
      <c r="L37" s="101" t="s">
        <v>221</v>
      </c>
      <c r="M37" s="404" t="s">
        <v>222</v>
      </c>
      <c r="T37" s="453"/>
      <c r="U37" s="453"/>
      <c r="V37" s="453"/>
    </row>
    <row r="38" spans="1:23" ht="15.75">
      <c r="A38" s="144" t="s">
        <v>190</v>
      </c>
      <c r="B38" s="145"/>
      <c r="C38" s="157" t="e">
        <f>+C30*M5/1000</f>
        <v>#DIV/0!</v>
      </c>
      <c r="D38" s="157" t="e">
        <f>+D30*M8/1000</f>
        <v>#DIV/0!</v>
      </c>
      <c r="E38" s="157" t="e">
        <f>+E30+M9/1000</f>
        <v>#DIV/0!</v>
      </c>
      <c r="F38" s="157">
        <v>0</v>
      </c>
      <c r="G38" s="157">
        <v>0</v>
      </c>
      <c r="H38" s="158" t="e">
        <f>SUM(C38:G38)</f>
        <v>#DIV/0!</v>
      </c>
      <c r="I38" s="176" t="e">
        <f>+C38/C26</f>
        <v>#DIV/0!</v>
      </c>
      <c r="J38" s="262"/>
      <c r="K38" s="100" t="s">
        <v>201</v>
      </c>
      <c r="L38" s="101">
        <v>750</v>
      </c>
      <c r="M38" s="100"/>
      <c r="N38" s="531"/>
      <c r="T38" s="453"/>
      <c r="U38" s="453"/>
      <c r="V38" s="453"/>
    </row>
    <row r="39" spans="1:23" ht="12">
      <c r="A39" s="121" t="s">
        <v>189</v>
      </c>
      <c r="B39" s="148"/>
      <c r="C39" s="130" t="e">
        <f>+C31*M6/1000</f>
        <v>#DIV/0!</v>
      </c>
      <c r="D39" s="130">
        <v>0</v>
      </c>
      <c r="E39" s="130" t="e">
        <f>+E31*M11/1000</f>
        <v>#DIV/0!</v>
      </c>
      <c r="F39" s="130" t="e">
        <f>+F31*M12/1000</f>
        <v>#DIV/0!</v>
      </c>
      <c r="G39" s="130" t="e">
        <f>+G31*M12/1000</f>
        <v>#DIV/0!</v>
      </c>
      <c r="H39" s="131" t="e">
        <f>SUM(C39:G39)</f>
        <v>#DIV/0!</v>
      </c>
      <c r="I39" s="176" t="e">
        <f t="shared" ref="I39:I40" si="16">+C39/C27</f>
        <v>#DIV/0!</v>
      </c>
      <c r="J39" s="262"/>
      <c r="K39" s="100" t="s">
        <v>200</v>
      </c>
      <c r="L39" s="101">
        <v>830</v>
      </c>
      <c r="M39" s="100"/>
      <c r="N39" s="460"/>
      <c r="T39" s="453"/>
      <c r="U39" s="453"/>
      <c r="V39" s="453"/>
    </row>
    <row r="40" spans="1:23" ht="12.75" thickBot="1">
      <c r="A40" s="151" t="s">
        <v>186</v>
      </c>
      <c r="B40" s="152"/>
      <c r="C40" s="159" t="e">
        <f>+C32*M7/1000</f>
        <v>#DIV/0!</v>
      </c>
      <c r="D40" s="159">
        <v>0</v>
      </c>
      <c r="E40" s="159">
        <v>0</v>
      </c>
      <c r="F40" s="159">
        <v>0</v>
      </c>
      <c r="G40" s="159">
        <v>0</v>
      </c>
      <c r="H40" s="160" t="e">
        <f>SUM(C40:G40)</f>
        <v>#DIV/0!</v>
      </c>
      <c r="I40" s="176" t="e">
        <f t="shared" si="16"/>
        <v>#DIV/0!</v>
      </c>
      <c r="J40" s="262"/>
      <c r="K40" s="100" t="s">
        <v>186</v>
      </c>
      <c r="L40" s="101">
        <v>544</v>
      </c>
      <c r="M40" s="100"/>
      <c r="N40" s="460"/>
      <c r="T40" s="453"/>
      <c r="U40" s="453"/>
      <c r="V40" s="453"/>
      <c r="W40" s="454"/>
    </row>
    <row r="41" spans="1:23" ht="12" thickBot="1">
      <c r="A41" s="161" t="s">
        <v>195</v>
      </c>
      <c r="B41" s="156"/>
      <c r="C41" s="122"/>
      <c r="D41" s="122"/>
      <c r="E41" s="122"/>
      <c r="F41" s="122"/>
      <c r="G41" s="122"/>
      <c r="H41" s="143" t="e">
        <f>SUM(H42:H44)</f>
        <v>#DIV/0!</v>
      </c>
      <c r="I41" s="175"/>
      <c r="J41" s="261"/>
    </row>
    <row r="42" spans="1:23" ht="12">
      <c r="A42" s="144" t="s">
        <v>190</v>
      </c>
      <c r="B42" s="145"/>
      <c r="C42" s="157" t="e">
        <f>+C30*P5/1000</f>
        <v>#DIV/0!</v>
      </c>
      <c r="D42" s="157" t="e">
        <f>+D30*P8/1000</f>
        <v>#DIV/0!</v>
      </c>
      <c r="E42" s="157" t="e">
        <f>+E30*P9/1000</f>
        <v>#DIV/0!</v>
      </c>
      <c r="F42" s="157">
        <v>0</v>
      </c>
      <c r="G42" s="157">
        <v>0</v>
      </c>
      <c r="H42" s="158" t="e">
        <f>SUM(C42:G42)</f>
        <v>#DIV/0!</v>
      </c>
      <c r="I42" s="176" t="e">
        <f>+C42/C26</f>
        <v>#DIV/0!</v>
      </c>
      <c r="J42" s="262"/>
      <c r="T42" s="455"/>
      <c r="U42" s="455"/>
      <c r="V42" s="455"/>
    </row>
    <row r="43" spans="1:23" ht="12">
      <c r="A43" s="121" t="s">
        <v>189</v>
      </c>
      <c r="B43" s="148"/>
      <c r="C43" s="130" t="e">
        <f>+C31*P6/1000</f>
        <v>#DIV/0!</v>
      </c>
      <c r="D43" s="130">
        <v>0</v>
      </c>
      <c r="E43" s="130" t="e">
        <f>+E31*P11/1000</f>
        <v>#DIV/0!</v>
      </c>
      <c r="F43" s="130" t="e">
        <f>+F31*P12/1000</f>
        <v>#DIV/0!</v>
      </c>
      <c r="G43" s="130" t="e">
        <f>+G31*P12/1000</f>
        <v>#DIV/0!</v>
      </c>
      <c r="H43" s="131" t="e">
        <f>SUM(C43:G43)</f>
        <v>#DIV/0!</v>
      </c>
      <c r="I43" s="176" t="e">
        <f t="shared" ref="I43:I44" si="17">+C43/C27</f>
        <v>#DIV/0!</v>
      </c>
      <c r="J43" s="262"/>
      <c r="T43" s="456"/>
      <c r="U43" s="456"/>
      <c r="V43" s="456"/>
    </row>
    <row r="44" spans="1:23" ht="12.75" thickBot="1">
      <c r="A44" s="151" t="s">
        <v>186</v>
      </c>
      <c r="B44" s="152"/>
      <c r="C44" s="159" t="e">
        <f>+C32*P7/1000</f>
        <v>#DIV/0!</v>
      </c>
      <c r="D44" s="159">
        <v>0</v>
      </c>
      <c r="E44" s="159">
        <v>0</v>
      </c>
      <c r="F44" s="159">
        <v>0</v>
      </c>
      <c r="G44" s="159">
        <v>0</v>
      </c>
      <c r="H44" s="160" t="e">
        <f>SUM(C44:G44)</f>
        <v>#DIV/0!</v>
      </c>
      <c r="I44" s="176" t="e">
        <f t="shared" si="17"/>
        <v>#DIV/0!</v>
      </c>
      <c r="J44" s="262"/>
      <c r="T44" s="456"/>
      <c r="U44" s="456"/>
      <c r="V44" s="456"/>
    </row>
    <row r="45" spans="1:23" ht="12" thickBot="1">
      <c r="A45" s="161" t="s">
        <v>194</v>
      </c>
      <c r="B45" s="156"/>
      <c r="C45" s="122"/>
      <c r="D45" s="122"/>
      <c r="E45" s="122"/>
      <c r="F45" s="122"/>
      <c r="G45" s="122"/>
      <c r="H45" s="143" t="e">
        <f>SUM(H46:H48)</f>
        <v>#DIV/0!</v>
      </c>
      <c r="I45" s="175"/>
      <c r="J45" s="261"/>
      <c r="N45" s="263">
        <f>'[6]Łączna emisja'!F10</f>
        <v>9.5541408035599993E-6</v>
      </c>
      <c r="O45" s="263">
        <f>'[6]Łączna emisja'!G10</f>
        <v>2.6462135977599999E-2</v>
      </c>
    </row>
    <row r="46" spans="1:23" ht="11.25">
      <c r="A46" s="144" t="s">
        <v>190</v>
      </c>
      <c r="B46" s="145"/>
      <c r="C46" s="162" t="e">
        <f>+C30*Q5/1000</f>
        <v>#DIV/0!</v>
      </c>
      <c r="D46" s="162" t="e">
        <f>+D30*Q8/1000</f>
        <v>#DIV/0!</v>
      </c>
      <c r="E46" s="162" t="e">
        <f>+E30*Q9/1000</f>
        <v>#DIV/0!</v>
      </c>
      <c r="F46" s="162">
        <v>0</v>
      </c>
      <c r="G46" s="162">
        <v>0</v>
      </c>
      <c r="H46" s="163" t="e">
        <f>SUM(C46:G46)</f>
        <v>#DIV/0!</v>
      </c>
      <c r="I46" s="176" t="e">
        <f>+C46/C26</f>
        <v>#DIV/0!</v>
      </c>
      <c r="J46" s="262"/>
    </row>
    <row r="47" spans="1:23" ht="11.25">
      <c r="A47" s="121" t="s">
        <v>189</v>
      </c>
      <c r="B47" s="148"/>
      <c r="C47" s="164" t="e">
        <f>+C31*Q6/1000</f>
        <v>#DIV/0!</v>
      </c>
      <c r="D47" s="164">
        <v>0</v>
      </c>
      <c r="E47" s="164" t="e">
        <f>+E31*Q11/1000</f>
        <v>#DIV/0!</v>
      </c>
      <c r="F47" s="164" t="e">
        <f>+F31*Q12/1000</f>
        <v>#DIV/0!</v>
      </c>
      <c r="G47" s="164" t="e">
        <f>+G31*Q12/1000</f>
        <v>#DIV/0!</v>
      </c>
      <c r="H47" s="165" t="e">
        <f>SUM(C47:G47)</f>
        <v>#DIV/0!</v>
      </c>
      <c r="I47" s="176" t="e">
        <f t="shared" ref="I47:I48" si="18">+C47/C27</f>
        <v>#DIV/0!</v>
      </c>
      <c r="J47" s="262"/>
    </row>
    <row r="48" spans="1:23" ht="12" thickBot="1">
      <c r="A48" s="151" t="s">
        <v>186</v>
      </c>
      <c r="B48" s="152"/>
      <c r="C48" s="166" t="e">
        <f>+C32*Q7</f>
        <v>#DIV/0!</v>
      </c>
      <c r="D48" s="166">
        <v>0</v>
      </c>
      <c r="E48" s="166">
        <v>0</v>
      </c>
      <c r="F48" s="166">
        <v>0</v>
      </c>
      <c r="G48" s="166">
        <v>0</v>
      </c>
      <c r="H48" s="167" t="e">
        <f>SUM(C48:G48)</f>
        <v>#DIV/0!</v>
      </c>
      <c r="I48" s="176" t="e">
        <f t="shared" si="18"/>
        <v>#DIV/0!</v>
      </c>
      <c r="J48" s="262"/>
    </row>
    <row r="49" spans="1:17" ht="12" thickBot="1">
      <c r="A49" s="161" t="s">
        <v>193</v>
      </c>
      <c r="B49" s="156"/>
      <c r="C49" s="122"/>
      <c r="D49" s="122"/>
      <c r="E49" s="122"/>
      <c r="F49" s="122"/>
      <c r="G49" s="122"/>
      <c r="H49" s="143" t="e">
        <f>SUM(H50:H52)</f>
        <v>#DIV/0!</v>
      </c>
      <c r="I49" s="175"/>
      <c r="J49" s="261"/>
    </row>
    <row r="50" spans="1:17" ht="11.25">
      <c r="A50" s="144" t="s">
        <v>190</v>
      </c>
      <c r="B50" s="145"/>
      <c r="C50" s="162" t="e">
        <f t="shared" ref="C50:G52" si="19">C46</f>
        <v>#DIV/0!</v>
      </c>
      <c r="D50" s="162" t="e">
        <f t="shared" si="19"/>
        <v>#DIV/0!</v>
      </c>
      <c r="E50" s="162" t="e">
        <f t="shared" si="19"/>
        <v>#DIV/0!</v>
      </c>
      <c r="F50" s="162">
        <f t="shared" si="19"/>
        <v>0</v>
      </c>
      <c r="G50" s="162">
        <f t="shared" si="19"/>
        <v>0</v>
      </c>
      <c r="H50" s="163" t="e">
        <f>SUM(C50:G50)</f>
        <v>#DIV/0!</v>
      </c>
      <c r="I50" s="176" t="e">
        <f>+C50/C26</f>
        <v>#DIV/0!</v>
      </c>
      <c r="J50" s="262"/>
    </row>
    <row r="51" spans="1:17" ht="11.25">
      <c r="A51" s="121" t="s">
        <v>189</v>
      </c>
      <c r="B51" s="148"/>
      <c r="C51" s="164" t="e">
        <f t="shared" si="19"/>
        <v>#DIV/0!</v>
      </c>
      <c r="D51" s="164">
        <f t="shared" si="19"/>
        <v>0</v>
      </c>
      <c r="E51" s="164" t="e">
        <f t="shared" si="19"/>
        <v>#DIV/0!</v>
      </c>
      <c r="F51" s="164" t="e">
        <f t="shared" si="19"/>
        <v>#DIV/0!</v>
      </c>
      <c r="G51" s="164" t="e">
        <f t="shared" si="19"/>
        <v>#DIV/0!</v>
      </c>
      <c r="H51" s="165" t="e">
        <f>SUM(C51:G51)</f>
        <v>#DIV/0!</v>
      </c>
      <c r="I51" s="176" t="e">
        <f t="shared" ref="I51:I52" si="20">+C51/C27</f>
        <v>#DIV/0!</v>
      </c>
      <c r="J51" s="262"/>
    </row>
    <row r="52" spans="1:17" ht="12" thickBot="1">
      <c r="A52" s="151" t="s">
        <v>186</v>
      </c>
      <c r="B52" s="152"/>
      <c r="C52" s="166" t="e">
        <f t="shared" si="19"/>
        <v>#DIV/0!</v>
      </c>
      <c r="D52" s="166">
        <f t="shared" si="19"/>
        <v>0</v>
      </c>
      <c r="E52" s="166">
        <f t="shared" si="19"/>
        <v>0</v>
      </c>
      <c r="F52" s="166">
        <f t="shared" si="19"/>
        <v>0</v>
      </c>
      <c r="G52" s="166">
        <f t="shared" si="19"/>
        <v>0</v>
      </c>
      <c r="H52" s="167" t="e">
        <f>SUM(C52:G52)</f>
        <v>#DIV/0!</v>
      </c>
      <c r="I52" s="176" t="e">
        <f t="shared" si="20"/>
        <v>#DIV/0!</v>
      </c>
      <c r="J52" s="262"/>
    </row>
    <row r="53" spans="1:17" ht="12" thickBot="1">
      <c r="A53" s="161" t="s">
        <v>192</v>
      </c>
      <c r="B53" s="156"/>
      <c r="C53" s="122"/>
      <c r="D53" s="122"/>
      <c r="E53" s="122"/>
      <c r="F53" s="122"/>
      <c r="G53" s="122"/>
      <c r="H53" s="143" t="e">
        <f>SUM(H54:H56)</f>
        <v>#DIV/0!</v>
      </c>
      <c r="I53" s="175"/>
      <c r="J53" s="261"/>
    </row>
    <row r="54" spans="1:17" ht="11.25">
      <c r="A54" s="144" t="s">
        <v>190</v>
      </c>
      <c r="B54" s="145"/>
      <c r="C54" s="162" t="e">
        <f>+C30*S5</f>
        <v>#DIV/0!</v>
      </c>
      <c r="D54" s="162" t="e">
        <f>+D30*S8</f>
        <v>#DIV/0!</v>
      </c>
      <c r="E54" s="162" t="e">
        <f>+E30*S9</f>
        <v>#DIV/0!</v>
      </c>
      <c r="F54" s="162">
        <v>0</v>
      </c>
      <c r="G54" s="162">
        <v>0</v>
      </c>
      <c r="H54" s="163" t="e">
        <f>SUM(C54:G54)</f>
        <v>#DIV/0!</v>
      </c>
      <c r="I54" s="176" t="e">
        <f>+C54/C26</f>
        <v>#DIV/0!</v>
      </c>
      <c r="J54" s="262"/>
    </row>
    <row r="55" spans="1:17" ht="11.25">
      <c r="A55" s="121" t="s">
        <v>189</v>
      </c>
      <c r="B55" s="148"/>
      <c r="C55" s="164" t="e">
        <f>+C31*S6</f>
        <v>#DIV/0!</v>
      </c>
      <c r="D55" s="164">
        <v>0</v>
      </c>
      <c r="E55" s="164" t="e">
        <f>+E31*S11</f>
        <v>#DIV/0!</v>
      </c>
      <c r="F55" s="164" t="e">
        <f>+F31*S12</f>
        <v>#DIV/0!</v>
      </c>
      <c r="G55" s="164" t="e">
        <f>+G31*S12</f>
        <v>#DIV/0!</v>
      </c>
      <c r="H55" s="165" t="e">
        <f>SUM(C55:G55)</f>
        <v>#DIV/0!</v>
      </c>
      <c r="I55" s="176" t="e">
        <f t="shared" ref="I55:I56" si="21">+C55/C27</f>
        <v>#DIV/0!</v>
      </c>
      <c r="J55" s="262"/>
    </row>
    <row r="56" spans="1:17" ht="12" thickBot="1">
      <c r="A56" s="151" t="s">
        <v>186</v>
      </c>
      <c r="B56" s="152"/>
      <c r="C56" s="166" t="e">
        <f>+C32*S7</f>
        <v>#DIV/0!</v>
      </c>
      <c r="D56" s="166">
        <v>0</v>
      </c>
      <c r="E56" s="166">
        <v>0</v>
      </c>
      <c r="F56" s="166">
        <v>0</v>
      </c>
      <c r="G56" s="166">
        <v>0</v>
      </c>
      <c r="H56" s="167" t="e">
        <f>SUM(C56:G56)</f>
        <v>#DIV/0!</v>
      </c>
      <c r="I56" s="176" t="e">
        <f t="shared" si="21"/>
        <v>#DIV/0!</v>
      </c>
      <c r="J56" s="262"/>
    </row>
    <row r="57" spans="1:17" ht="12" thickBot="1">
      <c r="A57" s="161" t="s">
        <v>191</v>
      </c>
      <c r="B57" s="156"/>
      <c r="C57" s="122"/>
      <c r="D57" s="122"/>
      <c r="E57" s="122"/>
      <c r="F57" s="122"/>
      <c r="G57" s="122"/>
      <c r="H57" s="143" t="e">
        <f>SUM(H58:H60)</f>
        <v>#DIV/0!</v>
      </c>
      <c r="I57" s="175"/>
      <c r="J57" s="261"/>
    </row>
    <row r="58" spans="1:17" ht="11.25">
      <c r="A58" s="144" t="s">
        <v>190</v>
      </c>
      <c r="B58" s="145"/>
      <c r="C58" s="162" t="e">
        <f t="shared" ref="C58:G60" si="22">+C30*$O5/1000</f>
        <v>#DIV/0!</v>
      </c>
      <c r="D58" s="162" t="e">
        <f t="shared" si="22"/>
        <v>#DIV/0!</v>
      </c>
      <c r="E58" s="162" t="e">
        <f t="shared" si="22"/>
        <v>#DIV/0!</v>
      </c>
      <c r="F58" s="162">
        <f t="shared" si="22"/>
        <v>0</v>
      </c>
      <c r="G58" s="162">
        <f t="shared" si="22"/>
        <v>0</v>
      </c>
      <c r="H58" s="163" t="e">
        <f>SUM(C58:G58)</f>
        <v>#DIV/0!</v>
      </c>
      <c r="I58" s="176" t="e">
        <f>+C58/C26</f>
        <v>#DIV/0!</v>
      </c>
      <c r="J58" s="262"/>
    </row>
    <row r="59" spans="1:17" ht="11.25">
      <c r="A59" s="121" t="s">
        <v>189</v>
      </c>
      <c r="B59" s="148"/>
      <c r="C59" s="164" t="e">
        <f t="shared" si="22"/>
        <v>#DIV/0!</v>
      </c>
      <c r="D59" s="164">
        <f t="shared" si="22"/>
        <v>0</v>
      </c>
      <c r="E59" s="164" t="e">
        <f t="shared" si="22"/>
        <v>#DIV/0!</v>
      </c>
      <c r="F59" s="164" t="e">
        <f t="shared" si="22"/>
        <v>#DIV/0!</v>
      </c>
      <c r="G59" s="164" t="e">
        <f t="shared" si="22"/>
        <v>#DIV/0!</v>
      </c>
      <c r="H59" s="165" t="e">
        <f>SUM(C59:G59)</f>
        <v>#DIV/0!</v>
      </c>
      <c r="I59" s="176" t="e">
        <f t="shared" ref="I59:I60" si="23">+C59/C27</f>
        <v>#DIV/0!</v>
      </c>
      <c r="J59" s="262"/>
    </row>
    <row r="60" spans="1:17" ht="12" thickBot="1">
      <c r="A60" s="151" t="s">
        <v>186</v>
      </c>
      <c r="B60" s="152"/>
      <c r="C60" s="166" t="e">
        <f t="shared" si="22"/>
        <v>#DIV/0!</v>
      </c>
      <c r="D60" s="166">
        <f t="shared" si="22"/>
        <v>0</v>
      </c>
      <c r="E60" s="166" t="e">
        <f t="shared" si="22"/>
        <v>#DIV/0!</v>
      </c>
      <c r="F60" s="166">
        <f t="shared" si="22"/>
        <v>0</v>
      </c>
      <c r="G60" s="166">
        <f t="shared" si="22"/>
        <v>0</v>
      </c>
      <c r="H60" s="167" t="e">
        <f>SUM(C60:G60)</f>
        <v>#DIV/0!</v>
      </c>
      <c r="I60" s="177" t="e">
        <f t="shared" si="23"/>
        <v>#DIV/0!</v>
      </c>
      <c r="J60" s="262"/>
    </row>
    <row r="61" spans="1:17">
      <c r="Q61" s="460"/>
    </row>
    <row r="62" spans="1:17">
      <c r="I62" s="109"/>
      <c r="J62" s="109"/>
      <c r="Q62" s="460"/>
    </row>
    <row r="63" spans="1:17">
      <c r="Q63" s="460"/>
    </row>
    <row r="68" spans="5:18">
      <c r="P68" s="263">
        <f>'[6]Łączna emisja'!H10</f>
        <v>13.439977756616999</v>
      </c>
      <c r="Q68" s="263">
        <f>'[6]Łączna emisja'!I10</f>
        <v>85.270107759459009</v>
      </c>
      <c r="R68" s="263"/>
    </row>
    <row r="71" spans="5:18" ht="15">
      <c r="E71" s="461"/>
    </row>
    <row r="72" spans="5:18" ht="15">
      <c r="E72" s="461"/>
    </row>
    <row r="74" spans="5:18" ht="15">
      <c r="E74" s="461"/>
    </row>
    <row r="75" spans="5:18" ht="15">
      <c r="E75" s="462"/>
    </row>
    <row r="76" spans="5:18" ht="15">
      <c r="E76" s="462"/>
    </row>
    <row r="77" spans="5:18" ht="15">
      <c r="E77" s="461"/>
    </row>
  </sheetData>
  <mergeCells count="7">
    <mergeCell ref="K17:K19"/>
    <mergeCell ref="L17:R17"/>
    <mergeCell ref="L19:R19"/>
    <mergeCell ref="K3:K4"/>
    <mergeCell ref="L3:L4"/>
    <mergeCell ref="M3:S3"/>
    <mergeCell ref="K5:K7"/>
  </mergeCells>
  <pageMargins left="0.7" right="0.7" top="0.75" bottom="0.75" header="0.3" footer="0.3"/>
  <pageSetup paperSize="9" scale="93" orientation="portrait" r:id="rId1"/>
  <colBreaks count="1" manualBreakCount="1">
    <brk id="8" max="61" man="1"/>
  </colBreaks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C3A2B-ECAE-41E3-BDCC-6AD571D0911F}">
  <sheetPr>
    <tabColor rgb="FF32C210"/>
  </sheetPr>
  <dimension ref="A1:BD31"/>
  <sheetViews>
    <sheetView zoomScaleNormal="100" workbookViewId="0">
      <pane xSplit="2" ySplit="4" topLeftCell="C16" activePane="bottomRight" state="frozen"/>
      <selection pane="topRight" activeCell="C1" sqref="C1"/>
      <selection pane="bottomLeft" activeCell="A6" sqref="A6"/>
      <selection pane="bottomRight" activeCell="D31" sqref="D31"/>
    </sheetView>
  </sheetViews>
  <sheetFormatPr defaultRowHeight="14.25"/>
  <cols>
    <col min="1" max="1" width="2.75" customWidth="1"/>
    <col min="2" max="2" width="31.375" customWidth="1"/>
    <col min="3" max="3" width="8.875" style="6" customWidth="1"/>
    <col min="4" max="4" width="9.25" customWidth="1"/>
    <col min="5" max="5" width="9" customWidth="1"/>
    <col min="6" max="6" width="7.375" customWidth="1"/>
    <col min="7" max="7" width="11.75" customWidth="1"/>
    <col min="8" max="8" width="6.875" customWidth="1"/>
    <col min="9" max="9" width="5.375" customWidth="1"/>
    <col min="10" max="10" width="6.375" customWidth="1"/>
    <col min="11" max="12" width="6.25" customWidth="1"/>
    <col min="13" max="13" width="10.75" customWidth="1"/>
    <col min="14" max="14" width="8.25" customWidth="1"/>
    <col min="15" max="15" width="12.75" customWidth="1"/>
    <col min="16" max="16" width="6.875" bestFit="1" customWidth="1"/>
    <col min="17" max="17" width="7.125" customWidth="1"/>
    <col min="18" max="18" width="6.75" customWidth="1"/>
    <col min="19" max="19" width="5.5" bestFit="1" customWidth="1"/>
    <col min="20" max="20" width="5.625" customWidth="1"/>
    <col min="21" max="21" width="5.25" customWidth="1"/>
    <col min="22" max="22" width="5" customWidth="1"/>
    <col min="23" max="23" width="11.125" customWidth="1"/>
    <col min="24" max="24" width="5" bestFit="1" customWidth="1"/>
    <col min="25" max="25" width="6.75" customWidth="1"/>
    <col min="26" max="26" width="5.875" customWidth="1"/>
    <col min="27" max="27" width="3.5" bestFit="1" customWidth="1"/>
    <col min="28" max="28" width="4.375" bestFit="1" customWidth="1"/>
    <col min="29" max="29" width="3.5" customWidth="1"/>
    <col min="30" max="30" width="4.5" customWidth="1"/>
    <col min="31" max="31" width="2.5" customWidth="1"/>
    <col min="32" max="32" width="8.625" style="547" customWidth="1"/>
    <col min="33" max="33" width="6.125" style="547" customWidth="1"/>
    <col min="34" max="34" width="6.875" style="547" customWidth="1"/>
    <col min="35" max="35" width="8.5" style="547" customWidth="1"/>
    <col min="36" max="36" width="10.5" style="547" customWidth="1"/>
    <col min="37" max="37" width="9" style="547"/>
    <col min="38" max="38" width="8.125" style="547" customWidth="1"/>
    <col min="39" max="39" width="6.75" style="547" customWidth="1"/>
    <col min="40" max="40" width="10.75" style="547" customWidth="1"/>
    <col min="41" max="41" width="5.125" style="547" customWidth="1"/>
    <col min="42" max="42" width="5.625" style="547" bestFit="1" customWidth="1"/>
    <col min="43" max="43" width="7.625" style="547" customWidth="1"/>
    <col min="44" max="44" width="7.875" style="547" customWidth="1"/>
    <col min="45" max="45" width="5.625" style="547" bestFit="1" customWidth="1"/>
    <col min="46" max="46" width="5" style="547" bestFit="1" customWidth="1"/>
    <col min="47" max="47" width="6.375" style="547" bestFit="1" customWidth="1"/>
    <col min="48" max="48" width="4.125" style="547" bestFit="1" customWidth="1"/>
    <col min="49" max="51" width="4.125" bestFit="1" customWidth="1"/>
    <col min="52" max="52" width="9.875" bestFit="1" customWidth="1"/>
  </cols>
  <sheetData>
    <row r="1" spans="1:56" ht="15">
      <c r="A1" s="723" t="s">
        <v>913</v>
      </c>
      <c r="B1" s="724"/>
      <c r="C1" s="724"/>
      <c r="D1" s="724"/>
      <c r="E1" s="724"/>
      <c r="F1" s="724"/>
      <c r="G1" s="724"/>
      <c r="H1" s="724"/>
      <c r="I1" s="724"/>
      <c r="J1" s="724"/>
      <c r="K1" s="725"/>
      <c r="L1" s="603"/>
      <c r="AF1" s="548" t="s">
        <v>471</v>
      </c>
      <c r="AG1"/>
      <c r="AH1"/>
      <c r="AI1"/>
      <c r="AJ1"/>
      <c r="AK1"/>
      <c r="AL1"/>
      <c r="AM1"/>
      <c r="AN1"/>
      <c r="AQ1" s="548" t="s">
        <v>503</v>
      </c>
    </row>
    <row r="2" spans="1:56" ht="48.75" customHeight="1">
      <c r="A2" s="987" t="s">
        <v>472</v>
      </c>
      <c r="B2" s="988" t="s">
        <v>473</v>
      </c>
      <c r="C2" s="989" t="s">
        <v>553</v>
      </c>
      <c r="D2" s="989" t="s">
        <v>750</v>
      </c>
      <c r="E2" s="990" t="s">
        <v>547</v>
      </c>
      <c r="F2" s="990"/>
      <c r="G2" s="990"/>
      <c r="H2" s="990"/>
      <c r="I2" s="990"/>
      <c r="J2" s="990"/>
      <c r="K2" s="990"/>
      <c r="L2" s="603"/>
      <c r="O2" s="991" t="s">
        <v>557</v>
      </c>
      <c r="P2" s="992" t="s">
        <v>548</v>
      </c>
      <c r="Q2" s="993"/>
      <c r="R2" s="993"/>
      <c r="S2" s="993"/>
      <c r="T2" s="993"/>
      <c r="U2" s="993"/>
      <c r="V2" s="994"/>
      <c r="W2" s="991" t="s">
        <v>476</v>
      </c>
      <c r="X2" s="992" t="s">
        <v>549</v>
      </c>
      <c r="Y2" s="993"/>
      <c r="Z2" s="993"/>
      <c r="AA2" s="993"/>
      <c r="AB2" s="993"/>
      <c r="AC2" s="993"/>
      <c r="AD2" s="994"/>
      <c r="AF2" s="549" t="s">
        <v>478</v>
      </c>
      <c r="AG2" s="549" t="s">
        <v>236</v>
      </c>
      <c r="AH2" s="549" t="s">
        <v>479</v>
      </c>
      <c r="AI2" s="549" t="s">
        <v>480</v>
      </c>
      <c r="AJ2" s="549" t="s">
        <v>481</v>
      </c>
      <c r="AK2" s="549" t="s">
        <v>482</v>
      </c>
      <c r="AL2" s="549" t="s">
        <v>483</v>
      </c>
      <c r="AM2" s="550" t="s">
        <v>484</v>
      </c>
      <c r="AN2" s="549" t="s">
        <v>485</v>
      </c>
      <c r="AQ2" s="985" t="s">
        <v>550</v>
      </c>
      <c r="AR2" s="985" t="s">
        <v>474</v>
      </c>
      <c r="AS2" s="982" t="s">
        <v>504</v>
      </c>
      <c r="AT2" s="983"/>
      <c r="AU2" s="983"/>
      <c r="AV2" s="983"/>
      <c r="AW2" s="983"/>
      <c r="AX2" s="983"/>
      <c r="AY2" s="984"/>
      <c r="AZ2" s="985" t="s">
        <v>558</v>
      </c>
      <c r="BA2" s="985" t="s">
        <v>474</v>
      </c>
      <c r="BB2" s="985" t="s">
        <v>505</v>
      </c>
      <c r="BC2" s="985" t="s">
        <v>556</v>
      </c>
      <c r="BD2" s="985" t="s">
        <v>474</v>
      </c>
    </row>
    <row r="3" spans="1:56">
      <c r="A3" s="987"/>
      <c r="B3" s="988"/>
      <c r="C3" s="989"/>
      <c r="D3" s="989"/>
      <c r="E3" s="584" t="s">
        <v>66</v>
      </c>
      <c r="F3" s="584" t="s">
        <v>67</v>
      </c>
      <c r="G3" s="585" t="s">
        <v>100</v>
      </c>
      <c r="H3" s="584" t="s">
        <v>69</v>
      </c>
      <c r="I3" s="584" t="s">
        <v>198</v>
      </c>
      <c r="J3" s="584" t="s">
        <v>139</v>
      </c>
      <c r="K3" s="584" t="s">
        <v>72</v>
      </c>
      <c r="L3" s="603"/>
      <c r="O3" s="991"/>
      <c r="P3" s="567" t="s">
        <v>66</v>
      </c>
      <c r="Q3" s="567" t="s">
        <v>67</v>
      </c>
      <c r="R3" s="568" t="s">
        <v>100</v>
      </c>
      <c r="S3" s="567" t="s">
        <v>69</v>
      </c>
      <c r="T3" s="567" t="s">
        <v>198</v>
      </c>
      <c r="U3" s="567" t="s">
        <v>139</v>
      </c>
      <c r="V3" s="567" t="s">
        <v>72</v>
      </c>
      <c r="W3" s="991"/>
      <c r="X3" s="567" t="s">
        <v>66</v>
      </c>
      <c r="Y3" s="567" t="s">
        <v>67</v>
      </c>
      <c r="Z3" s="568" t="s">
        <v>100</v>
      </c>
      <c r="AA3" s="567" t="s">
        <v>69</v>
      </c>
      <c r="AB3" s="567" t="s">
        <v>198</v>
      </c>
      <c r="AC3" s="567" t="s">
        <v>139</v>
      </c>
      <c r="AD3" s="567" t="s">
        <v>72</v>
      </c>
      <c r="AF3" s="569" t="s">
        <v>486</v>
      </c>
      <c r="AG3" s="569" t="s">
        <v>487</v>
      </c>
      <c r="AH3" s="569" t="s">
        <v>488</v>
      </c>
      <c r="AI3" s="569" t="s">
        <v>489</v>
      </c>
      <c r="AJ3" s="569" t="s">
        <v>486</v>
      </c>
      <c r="AK3" s="569" t="s">
        <v>489</v>
      </c>
      <c r="AL3" s="569" t="s">
        <v>490</v>
      </c>
      <c r="AM3" s="570"/>
      <c r="AN3" s="571"/>
      <c r="AQ3" s="986"/>
      <c r="AR3" s="986"/>
      <c r="AS3" s="554" t="s">
        <v>66</v>
      </c>
      <c r="AT3" s="554" t="s">
        <v>67</v>
      </c>
      <c r="AU3" s="555" t="s">
        <v>100</v>
      </c>
      <c r="AV3" s="554" t="s">
        <v>69</v>
      </c>
      <c r="AW3" s="554" t="s">
        <v>198</v>
      </c>
      <c r="AX3" s="554" t="s">
        <v>139</v>
      </c>
      <c r="AY3" s="554" t="s">
        <v>72</v>
      </c>
      <c r="AZ3" s="986"/>
      <c r="BA3" s="986"/>
      <c r="BB3" s="986"/>
      <c r="BC3" s="986"/>
      <c r="BD3" s="986"/>
    </row>
    <row r="4" spans="1:56">
      <c r="A4" s="979" t="s">
        <v>909</v>
      </c>
      <c r="B4" s="980"/>
      <c r="C4" s="980"/>
      <c r="D4" s="980"/>
      <c r="E4" s="980"/>
      <c r="F4" s="980"/>
      <c r="G4" s="980"/>
      <c r="H4" s="980"/>
      <c r="I4" s="980"/>
      <c r="J4" s="980"/>
      <c r="K4" s="981"/>
      <c r="L4" s="603"/>
      <c r="V4" s="556"/>
      <c r="W4" s="556"/>
      <c r="X4" s="556"/>
      <c r="Y4" s="556"/>
      <c r="Z4" s="556"/>
      <c r="AA4" s="556"/>
      <c r="AB4" s="556"/>
      <c r="AC4" s="556"/>
      <c r="AD4" s="556"/>
      <c r="AF4" s="572"/>
      <c r="AG4" s="572"/>
      <c r="AH4" s="572"/>
      <c r="AI4" s="572"/>
      <c r="AJ4" s="572"/>
      <c r="AK4" s="572"/>
      <c r="AL4" s="572"/>
      <c r="AM4" s="572"/>
      <c r="AN4" s="572"/>
      <c r="AZ4" s="547"/>
    </row>
    <row r="5" spans="1:56" ht="56.25">
      <c r="A5" s="591">
        <v>1</v>
      </c>
      <c r="B5" s="655" t="s">
        <v>605</v>
      </c>
      <c r="C5" s="573">
        <f>(O5-W5)/3.6</f>
        <v>49.051298784000004</v>
      </c>
      <c r="D5" s="573">
        <f>BA5/3.6+BD5/3.6</f>
        <v>18.899999999999999</v>
      </c>
      <c r="E5" s="573">
        <f>P5-X5</f>
        <v>0</v>
      </c>
      <c r="F5" s="573">
        <f t="shared" ref="F5:K12" si="0">Q5-Y5</f>
        <v>0</v>
      </c>
      <c r="G5" s="573">
        <f t="shared" si="0"/>
        <v>16.553047492843778</v>
      </c>
      <c r="H5" s="573">
        <f t="shared" si="0"/>
        <v>0</v>
      </c>
      <c r="I5" s="573">
        <f t="shared" si="0"/>
        <v>0</v>
      </c>
      <c r="J5" s="573">
        <f t="shared" si="0"/>
        <v>0</v>
      </c>
      <c r="K5" s="573">
        <f t="shared" si="0"/>
        <v>0</v>
      </c>
      <c r="L5" s="575"/>
      <c r="O5" s="726">
        <v>391.5</v>
      </c>
      <c r="P5" s="557">
        <f>$O5*'Wskaźniki emisji'!B7/1000000</f>
        <v>0</v>
      </c>
      <c r="Q5" s="557">
        <f>$O5*'Wskaźniki emisji'!C7/1000000</f>
        <v>0</v>
      </c>
      <c r="R5" s="557">
        <f>$O5*'Wskaźniki emisji'!D7/1000000</f>
        <v>36.699210000000001</v>
      </c>
      <c r="S5" s="557">
        <f>$O5*'Wskaźniki emisji'!E7/1000000</f>
        <v>0</v>
      </c>
      <c r="T5" s="557">
        <f>$O5*'Wskaźniki emisji'!F7/1000000</f>
        <v>0</v>
      </c>
      <c r="U5" s="557">
        <f>$O5*'Wskaźniki emisji'!G7/1000000</f>
        <v>0</v>
      </c>
      <c r="V5" s="557">
        <f>$O5*'Wskaźniki emisji'!H7/1000000</f>
        <v>0</v>
      </c>
      <c r="W5" s="557">
        <f>(1-AM5)*O5</f>
        <v>214.91532437759997</v>
      </c>
      <c r="X5" s="557"/>
      <c r="Y5" s="557"/>
      <c r="Z5" s="557">
        <f>$W5*'Wskaźniki emisji'!D7/1000000</f>
        <v>20.146162507156223</v>
      </c>
      <c r="AA5" s="557"/>
      <c r="AB5" s="557"/>
      <c r="AC5" s="557"/>
      <c r="AD5" s="557"/>
      <c r="AF5" s="552">
        <v>0.12</v>
      </c>
      <c r="AG5" s="552">
        <v>0.16</v>
      </c>
      <c r="AH5" s="552">
        <v>0.03</v>
      </c>
      <c r="AI5" s="552">
        <v>0.13</v>
      </c>
      <c r="AJ5" s="552">
        <v>0</v>
      </c>
      <c r="AK5" s="552">
        <v>0.12</v>
      </c>
      <c r="AL5" s="552">
        <v>0</v>
      </c>
      <c r="AM5" s="552">
        <f t="shared" ref="AM5:AM12" si="1">100%-(100%-AF5)*(100%-AG5)*(100%-AH5)*(100%-AI5)*(100%-AJ5)*(100%-AK5)*(100%-AL5)</f>
        <v>0.45104642560000008</v>
      </c>
      <c r="AN5" s="559">
        <f t="shared" ref="AN5:AN11" si="2">100%-AM5</f>
        <v>0.54895357439999992</v>
      </c>
      <c r="AQ5" s="573"/>
      <c r="AR5" s="573">
        <f t="shared" ref="AR5:AR12" si="3">AQ5*520*3.6/1000</f>
        <v>0</v>
      </c>
      <c r="AS5" s="573"/>
      <c r="AT5" s="573"/>
      <c r="AU5" s="573"/>
      <c r="AV5" s="573"/>
      <c r="AW5" s="573"/>
      <c r="AX5" s="573"/>
      <c r="AY5" s="573"/>
      <c r="AZ5" s="573">
        <v>18.899999999999999</v>
      </c>
      <c r="BA5" s="573">
        <f t="shared" ref="BA5:BA12" si="4">AZ5*1*3.6</f>
        <v>68.039999999999992</v>
      </c>
      <c r="BB5" s="573">
        <f>BA5*'Wskaźniki emisji'!$C$72/3.6</f>
        <v>15.3468</v>
      </c>
      <c r="BC5" s="3"/>
      <c r="BD5" s="557">
        <f t="shared" ref="BD5:BD12" si="5">BC5*1.25*3.6</f>
        <v>0</v>
      </c>
    </row>
    <row r="6" spans="1:56" ht="22.5" hidden="1">
      <c r="A6" s="591"/>
      <c r="B6" s="655" t="s">
        <v>732</v>
      </c>
      <c r="C6" s="573">
        <f t="shared" ref="C6:C12" si="6">(O6-W6)/3.6</f>
        <v>0</v>
      </c>
      <c r="D6" s="573">
        <f t="shared" ref="D6:D12" si="7">BA6/3.6+BD6/3.6</f>
        <v>0</v>
      </c>
      <c r="E6" s="573">
        <f t="shared" ref="E6:E12" si="8">P6-X6</f>
        <v>0</v>
      </c>
      <c r="F6" s="573">
        <f t="shared" si="0"/>
        <v>0</v>
      </c>
      <c r="G6" s="573">
        <f t="shared" si="0"/>
        <v>0</v>
      </c>
      <c r="H6" s="573">
        <f t="shared" si="0"/>
        <v>0</v>
      </c>
      <c r="I6" s="573">
        <f t="shared" si="0"/>
        <v>0</v>
      </c>
      <c r="J6" s="573">
        <f t="shared" si="0"/>
        <v>0</v>
      </c>
      <c r="K6" s="573">
        <f t="shared" si="0"/>
        <v>0</v>
      </c>
      <c r="L6" s="575"/>
      <c r="O6" s="557"/>
      <c r="P6" s="557"/>
      <c r="Q6" s="557"/>
      <c r="R6" s="557">
        <f>$O6*'Wskaźniki emisji'!D8/1000000</f>
        <v>0</v>
      </c>
      <c r="S6" s="557"/>
      <c r="T6" s="557"/>
      <c r="U6" s="557"/>
      <c r="V6" s="557"/>
      <c r="W6" s="557">
        <f t="shared" ref="W6" si="9">(1-AM6)*O6</f>
        <v>0</v>
      </c>
      <c r="X6" s="557"/>
      <c r="Y6" s="557"/>
      <c r="Z6" s="557">
        <f>$W6*'Wskaźniki emisji'!D8/1000000</f>
        <v>0</v>
      </c>
      <c r="AA6" s="557"/>
      <c r="AB6" s="557"/>
      <c r="AC6" s="557"/>
      <c r="AD6" s="557"/>
      <c r="AF6" s="552"/>
      <c r="AG6" s="552"/>
      <c r="AH6" s="552"/>
      <c r="AI6" s="552"/>
      <c r="AJ6" s="552"/>
      <c r="AK6" s="552"/>
      <c r="AL6" s="552"/>
      <c r="AM6" s="552">
        <f t="shared" si="1"/>
        <v>0</v>
      </c>
      <c r="AN6" s="559">
        <f t="shared" si="2"/>
        <v>1</v>
      </c>
      <c r="AQ6" s="573"/>
      <c r="AR6" s="573"/>
      <c r="AS6" s="573"/>
      <c r="AT6" s="573"/>
      <c r="AU6" s="573"/>
      <c r="AV6" s="573"/>
      <c r="AW6" s="573"/>
      <c r="AX6" s="573"/>
      <c r="AY6" s="573"/>
      <c r="AZ6" s="573"/>
      <c r="BA6" s="573">
        <f t="shared" si="4"/>
        <v>0</v>
      </c>
      <c r="BB6" s="573">
        <f>BA6*'Wskaźniki emisji'!$C$72/3.6</f>
        <v>0</v>
      </c>
      <c r="BC6" s="3"/>
      <c r="BD6" s="557">
        <f t="shared" si="5"/>
        <v>0</v>
      </c>
    </row>
    <row r="7" spans="1:56" ht="45">
      <c r="A7" s="591">
        <v>2</v>
      </c>
      <c r="B7" s="655" t="s">
        <v>600</v>
      </c>
      <c r="C7" s="573">
        <f t="shared" si="6"/>
        <v>494.3834688346883</v>
      </c>
      <c r="D7" s="573">
        <f t="shared" si="7"/>
        <v>40.5</v>
      </c>
      <c r="E7" s="573">
        <f t="shared" si="8"/>
        <v>0</v>
      </c>
      <c r="F7" s="573">
        <f t="shared" si="0"/>
        <v>0</v>
      </c>
      <c r="G7" s="573">
        <f t="shared" si="0"/>
        <v>0</v>
      </c>
      <c r="H7" s="573">
        <f t="shared" si="0"/>
        <v>0</v>
      </c>
      <c r="I7" s="573">
        <f t="shared" si="0"/>
        <v>0</v>
      </c>
      <c r="J7" s="573">
        <f t="shared" si="0"/>
        <v>0</v>
      </c>
      <c r="K7" s="573">
        <f t="shared" si="0"/>
        <v>0</v>
      </c>
      <c r="L7" s="575"/>
      <c r="O7" s="557">
        <v>1779.780487804878</v>
      </c>
      <c r="P7" s="557"/>
      <c r="Q7" s="557"/>
      <c r="R7" s="557"/>
      <c r="S7" s="557"/>
      <c r="T7" s="557"/>
      <c r="U7" s="557"/>
      <c r="V7" s="557"/>
      <c r="W7" s="557"/>
      <c r="X7" s="557"/>
      <c r="Y7" s="557"/>
      <c r="Z7" s="557"/>
      <c r="AA7" s="557"/>
      <c r="AB7" s="557"/>
      <c r="AC7" s="557"/>
      <c r="AD7" s="557"/>
      <c r="AF7" s="552"/>
      <c r="AG7" s="552"/>
      <c r="AH7" s="552"/>
      <c r="AI7" s="552"/>
      <c r="AJ7" s="552"/>
      <c r="AK7" s="552"/>
      <c r="AL7" s="552"/>
      <c r="AM7" s="552">
        <f t="shared" si="1"/>
        <v>0</v>
      </c>
      <c r="AN7" s="559">
        <f t="shared" si="2"/>
        <v>1</v>
      </c>
      <c r="AQ7" s="573"/>
      <c r="AR7" s="573"/>
      <c r="AS7" s="573"/>
      <c r="AT7" s="573"/>
      <c r="AU7" s="573"/>
      <c r="AV7" s="573"/>
      <c r="AW7" s="573"/>
      <c r="AX7" s="573"/>
      <c r="AY7" s="573"/>
      <c r="AZ7" s="573">
        <v>40.5</v>
      </c>
      <c r="BA7" s="573">
        <f t="shared" si="4"/>
        <v>145.80000000000001</v>
      </c>
      <c r="BB7" s="573">
        <f>BA7*'Wskaźniki emisji'!$C$72/3.6</f>
        <v>32.886000000000003</v>
      </c>
      <c r="BC7" s="3"/>
      <c r="BD7" s="557">
        <f t="shared" si="5"/>
        <v>0</v>
      </c>
    </row>
    <row r="8" spans="1:56" ht="22.5">
      <c r="A8" s="591">
        <v>3</v>
      </c>
      <c r="B8" s="655" t="s">
        <v>602</v>
      </c>
      <c r="C8" s="573">
        <f t="shared" si="6"/>
        <v>13.580558333333338</v>
      </c>
      <c r="D8" s="573">
        <f t="shared" si="7"/>
        <v>0</v>
      </c>
      <c r="E8" s="573">
        <f t="shared" si="8"/>
        <v>5.8668012000000008E-5</v>
      </c>
      <c r="F8" s="573">
        <f t="shared" si="0"/>
        <v>5.8668012000000008E-5</v>
      </c>
      <c r="G8" s="573">
        <f t="shared" si="0"/>
        <v>2.542280520000002</v>
      </c>
      <c r="H8" s="573">
        <f t="shared" si="0"/>
        <v>2.7378405599999997E-11</v>
      </c>
      <c r="I8" s="573">
        <f t="shared" si="0"/>
        <v>1.4667003000000002E-5</v>
      </c>
      <c r="J8" s="573">
        <f t="shared" si="0"/>
        <v>2.4933905099999987E-3</v>
      </c>
      <c r="K8" s="573">
        <f t="shared" si="0"/>
        <v>1.2711402599999994E-3</v>
      </c>
      <c r="L8" s="575"/>
      <c r="O8" s="557">
        <v>376.077</v>
      </c>
      <c r="P8" s="557">
        <f>$O$8*'Wskaźniki emisji'!B4/1000000</f>
        <v>4.5129239999999998E-4</v>
      </c>
      <c r="Q8" s="557">
        <f>$O$8*'Wskaźniki emisji'!C4/1000000</f>
        <v>4.5129239999999998E-4</v>
      </c>
      <c r="R8" s="557">
        <f>$O$8*'Wskaźniki emisji'!D4/1000000</f>
        <v>19.556004000000001</v>
      </c>
      <c r="S8" s="557">
        <f>$O$8*'Wskaźniki emisji'!E4/1000000</f>
        <v>2.1060312000000002E-10</v>
      </c>
      <c r="T8" s="557">
        <f>$O$8*'Wskaźniki emisji'!F4/1000000</f>
        <v>1.1282309999999999E-4</v>
      </c>
      <c r="U8" s="557">
        <f>$O$8*'Wskaźniki emisji'!G4/1000000</f>
        <v>1.9179926999999999E-2</v>
      </c>
      <c r="V8" s="557">
        <f>$O$8*'Wskaźniki emisji'!H4/1000000</f>
        <v>9.7780020000000009E-3</v>
      </c>
      <c r="W8" s="557">
        <f>(1-$AM8)*O8</f>
        <v>327.18698999999998</v>
      </c>
      <c r="X8" s="557">
        <f t="shared" ref="X8:AD8" si="10">(1-$AM8)*P8</f>
        <v>3.9262438799999997E-4</v>
      </c>
      <c r="Y8" s="557">
        <f t="shared" si="10"/>
        <v>3.9262438799999997E-4</v>
      </c>
      <c r="Z8" s="557">
        <f>(1-$AM8)*R8</f>
        <v>17.013723479999999</v>
      </c>
      <c r="AA8" s="557">
        <f t="shared" si="10"/>
        <v>1.8322471440000002E-10</v>
      </c>
      <c r="AB8" s="557">
        <f t="shared" si="10"/>
        <v>9.8156096999999992E-5</v>
      </c>
      <c r="AC8" s="557">
        <f t="shared" si="10"/>
        <v>1.6686536490000001E-2</v>
      </c>
      <c r="AD8" s="557">
        <f t="shared" si="10"/>
        <v>8.5068617400000015E-3</v>
      </c>
      <c r="AF8" s="552">
        <v>0.13</v>
      </c>
      <c r="AG8" s="552"/>
      <c r="AH8" s="552"/>
      <c r="AI8" s="552"/>
      <c r="AJ8" s="552"/>
      <c r="AK8" s="552"/>
      <c r="AL8" s="552"/>
      <c r="AM8" s="552">
        <f t="shared" si="1"/>
        <v>0.13</v>
      </c>
      <c r="AN8" s="559">
        <f t="shared" si="2"/>
        <v>0.87</v>
      </c>
      <c r="AQ8" s="573"/>
      <c r="AR8" s="573"/>
      <c r="AS8" s="573"/>
      <c r="AT8" s="573"/>
      <c r="AU8" s="573"/>
      <c r="AV8" s="573"/>
      <c r="AW8" s="573"/>
      <c r="AX8" s="573"/>
      <c r="AY8" s="573"/>
      <c r="AZ8" s="573"/>
      <c r="BA8" s="573"/>
      <c r="BB8" s="573"/>
      <c r="BC8" s="3"/>
      <c r="BD8" s="557"/>
    </row>
    <row r="9" spans="1:56" ht="22.5" hidden="1">
      <c r="A9" s="591"/>
      <c r="B9" s="655" t="s">
        <v>607</v>
      </c>
      <c r="C9" s="573">
        <f t="shared" si="6"/>
        <v>0</v>
      </c>
      <c r="D9" s="573">
        <f t="shared" si="7"/>
        <v>0</v>
      </c>
      <c r="E9" s="573">
        <f t="shared" si="8"/>
        <v>0</v>
      </c>
      <c r="F9" s="573">
        <f t="shared" si="0"/>
        <v>0</v>
      </c>
      <c r="G9" s="573">
        <f t="shared" si="0"/>
        <v>0</v>
      </c>
      <c r="H9" s="573">
        <f t="shared" si="0"/>
        <v>0</v>
      </c>
      <c r="I9" s="573">
        <f t="shared" si="0"/>
        <v>0</v>
      </c>
      <c r="J9" s="573">
        <f t="shared" si="0"/>
        <v>0</v>
      </c>
      <c r="K9" s="573">
        <f t="shared" si="0"/>
        <v>0</v>
      </c>
      <c r="L9" s="575"/>
      <c r="O9" s="557"/>
      <c r="P9" s="557"/>
      <c r="Q9" s="557"/>
      <c r="R9" s="557"/>
      <c r="S9" s="557"/>
      <c r="T9" s="557"/>
      <c r="U9" s="557"/>
      <c r="V9" s="557"/>
      <c r="W9" s="557"/>
      <c r="X9" s="557"/>
      <c r="Y9" s="557"/>
      <c r="Z9" s="557"/>
      <c r="AA9" s="557"/>
      <c r="AB9" s="557"/>
      <c r="AC9" s="557"/>
      <c r="AD9" s="557"/>
      <c r="AF9" s="552"/>
      <c r="AG9" s="552"/>
      <c r="AH9" s="552"/>
      <c r="AI9" s="552"/>
      <c r="AJ9" s="552"/>
      <c r="AK9" s="552"/>
      <c r="AL9" s="552"/>
      <c r="AM9" s="552">
        <f t="shared" si="1"/>
        <v>0</v>
      </c>
      <c r="AN9" s="559">
        <f t="shared" si="2"/>
        <v>1</v>
      </c>
      <c r="AQ9" s="573"/>
      <c r="AR9" s="573"/>
      <c r="AS9" s="573"/>
      <c r="AT9" s="573"/>
      <c r="AU9" s="573"/>
      <c r="AV9" s="573"/>
      <c r="AW9" s="573"/>
      <c r="AX9" s="573"/>
      <c r="AY9" s="573"/>
      <c r="AZ9" s="573"/>
      <c r="BA9" s="573"/>
      <c r="BB9" s="573"/>
      <c r="BC9" s="3"/>
      <c r="BD9" s="557"/>
    </row>
    <row r="10" spans="1:56" hidden="1">
      <c r="A10" s="591"/>
      <c r="B10" s="655" t="s">
        <v>610</v>
      </c>
      <c r="C10" s="573">
        <f t="shared" si="6"/>
        <v>0</v>
      </c>
      <c r="D10" s="573">
        <f t="shared" si="7"/>
        <v>0</v>
      </c>
      <c r="E10" s="573">
        <f t="shared" si="8"/>
        <v>0</v>
      </c>
      <c r="F10" s="573">
        <f t="shared" si="0"/>
        <v>0</v>
      </c>
      <c r="G10" s="573">
        <f t="shared" si="0"/>
        <v>0</v>
      </c>
      <c r="H10" s="573">
        <f t="shared" si="0"/>
        <v>0</v>
      </c>
      <c r="I10" s="573">
        <f t="shared" si="0"/>
        <v>0</v>
      </c>
      <c r="J10" s="573">
        <f t="shared" si="0"/>
        <v>0</v>
      </c>
      <c r="K10" s="573">
        <f t="shared" si="0"/>
        <v>0</v>
      </c>
      <c r="L10" s="575"/>
      <c r="O10" s="557">
        <f>M10*N10</f>
        <v>0</v>
      </c>
      <c r="P10" s="557">
        <f>$O$10*'Wskaźniki emisji'!$B$10/1000000</f>
        <v>0</v>
      </c>
      <c r="Q10" s="557">
        <f>$O$10*'Wskaźniki emisji'!$C$10/1000000</f>
        <v>0</v>
      </c>
      <c r="R10" s="557">
        <f>$O$10*'Wskaźniki emisji'!$D$10/1000000</f>
        <v>0</v>
      </c>
      <c r="S10" s="557">
        <f>$O$10*'Wskaźniki emisji'!$E$10/1000000</f>
        <v>0</v>
      </c>
      <c r="T10" s="557">
        <f>$O$10*'Wskaźniki emisji'!$F$10/1000000</f>
        <v>0</v>
      </c>
      <c r="U10" s="557">
        <f>$O$10*'Wskaźniki emisji'!$G$10/1000000</f>
        <v>0</v>
      </c>
      <c r="V10" s="557">
        <f>$O$10*'Wskaźniki emisji'!$H$10/1000000</f>
        <v>0</v>
      </c>
      <c r="W10" s="557">
        <f t="shared" ref="W10:W12" si="11">(1-AM10)*O10</f>
        <v>0</v>
      </c>
      <c r="X10" s="557">
        <f>$W$10*'Wskaźniki emisji'!$B$19/1000000</f>
        <v>0</v>
      </c>
      <c r="Y10" s="557">
        <f>$W$10*'Wskaźniki emisji'!$C$19/1000000</f>
        <v>0</v>
      </c>
      <c r="Z10" s="557">
        <f>$W$10*'Wskaźniki emisji'!$D$19/1000000</f>
        <v>0</v>
      </c>
      <c r="AA10" s="557">
        <f>$W$10*'Wskaźniki emisji'!$E$19/1000000</f>
        <v>0</v>
      </c>
      <c r="AB10" s="557">
        <f>$W$10*'Wskaźniki emisji'!F$19/1000000</f>
        <v>0</v>
      </c>
      <c r="AC10" s="557">
        <f>$W$10*'Wskaźniki emisji'!$G$19/1000000</f>
        <v>0</v>
      </c>
      <c r="AD10" s="557">
        <f>$W$10*'Wskaźniki emisji'!$H$19/1000000</f>
        <v>0</v>
      </c>
      <c r="AF10" s="552"/>
      <c r="AG10" s="552"/>
      <c r="AH10" s="552"/>
      <c r="AI10" s="552"/>
      <c r="AJ10" s="552"/>
      <c r="AK10" s="552"/>
      <c r="AL10" s="552"/>
      <c r="AM10" s="552">
        <f t="shared" si="1"/>
        <v>0</v>
      </c>
      <c r="AN10" s="559">
        <f t="shared" si="2"/>
        <v>1</v>
      </c>
      <c r="AQ10" s="573"/>
      <c r="AR10" s="573">
        <f t="shared" si="3"/>
        <v>0</v>
      </c>
      <c r="AS10" s="573"/>
      <c r="AT10" s="573"/>
      <c r="AU10" s="573"/>
      <c r="AV10" s="573"/>
      <c r="AW10" s="573"/>
      <c r="AX10" s="573"/>
      <c r="AY10" s="573"/>
      <c r="AZ10" s="573"/>
      <c r="BA10" s="573">
        <f t="shared" si="4"/>
        <v>0</v>
      </c>
      <c r="BB10" s="573">
        <f>BA10*'Wskaźniki emisji'!$C$72/3.6</f>
        <v>0</v>
      </c>
      <c r="BC10" s="3"/>
      <c r="BD10" s="557">
        <f t="shared" si="5"/>
        <v>0</v>
      </c>
    </row>
    <row r="11" spans="1:56" ht="22.5" hidden="1">
      <c r="A11" s="591"/>
      <c r="B11" s="655" t="s">
        <v>580</v>
      </c>
      <c r="C11" s="573">
        <f t="shared" si="6"/>
        <v>0</v>
      </c>
      <c r="D11" s="573">
        <f t="shared" si="7"/>
        <v>0</v>
      </c>
      <c r="E11" s="573">
        <f t="shared" si="8"/>
        <v>0</v>
      </c>
      <c r="F11" s="573">
        <f t="shared" si="0"/>
        <v>0</v>
      </c>
      <c r="G11" s="573">
        <f t="shared" si="0"/>
        <v>0</v>
      </c>
      <c r="H11" s="573">
        <f t="shared" si="0"/>
        <v>0</v>
      </c>
      <c r="I11" s="573">
        <f t="shared" si="0"/>
        <v>0</v>
      </c>
      <c r="J11" s="573">
        <f t="shared" si="0"/>
        <v>0</v>
      </c>
      <c r="K11" s="573">
        <f t="shared" si="0"/>
        <v>0</v>
      </c>
      <c r="L11" s="575"/>
      <c r="O11" s="557">
        <f>M11*N11</f>
        <v>0</v>
      </c>
      <c r="P11" s="557">
        <f>$O$11*'Wskaźniki emisji'!$B$10/1000000</f>
        <v>0</v>
      </c>
      <c r="Q11" s="557">
        <f>$O$11*'Wskaźniki emisji'!$C$10/1000000</f>
        <v>0</v>
      </c>
      <c r="R11" s="557">
        <f>$O$11*'Wskaźniki emisji'!$D$10/1000000</f>
        <v>0</v>
      </c>
      <c r="S11" s="557">
        <f>$O$11*'Wskaźniki emisji'!$E$10/1000000</f>
        <v>0</v>
      </c>
      <c r="T11" s="557">
        <f>$O$11*'Wskaźniki emisji'!$F$10/1000000</f>
        <v>0</v>
      </c>
      <c r="U11" s="557">
        <f>$O$11*'Wskaźniki emisji'!$G$10/1000000</f>
        <v>0</v>
      </c>
      <c r="V11" s="557">
        <f>$O$11*'Wskaźniki emisji'!$H$10/1000000</f>
        <v>0</v>
      </c>
      <c r="W11" s="557">
        <f t="shared" si="11"/>
        <v>0</v>
      </c>
      <c r="X11" s="557">
        <f>$W$11*'Wskaźniki emisji'!$B$30/1000000</f>
        <v>0</v>
      </c>
      <c r="Y11" s="557">
        <f>$W$11*'Wskaźniki emisji'!$C$30/1000000</f>
        <v>0</v>
      </c>
      <c r="Z11" s="557">
        <f>$W$11*'Wskaźniki emisji'!$D$30/1000000</f>
        <v>0</v>
      </c>
      <c r="AA11" s="557">
        <f>$W$11*'Wskaźniki emisji'!$E$30/1000000</f>
        <v>0</v>
      </c>
      <c r="AB11" s="557">
        <f>$W$11*'Wskaźniki emisji'!$F$30/1000000</f>
        <v>0</v>
      </c>
      <c r="AC11" s="557">
        <f>$W$11*'Wskaźniki emisji'!$G$30/1000000</f>
        <v>0</v>
      </c>
      <c r="AD11" s="557">
        <f>$W$11*'Wskaźniki emisji'!$H$30/1000000</f>
        <v>0</v>
      </c>
      <c r="AF11" s="552"/>
      <c r="AG11" s="552"/>
      <c r="AH11" s="552"/>
      <c r="AI11" s="552"/>
      <c r="AJ11" s="552"/>
      <c r="AK11" s="552"/>
      <c r="AL11" s="552"/>
      <c r="AM11" s="552">
        <f t="shared" si="1"/>
        <v>0</v>
      </c>
      <c r="AN11" s="559">
        <f t="shared" si="2"/>
        <v>1</v>
      </c>
      <c r="AQ11" s="573"/>
      <c r="AR11" s="573">
        <f t="shared" si="3"/>
        <v>0</v>
      </c>
      <c r="AS11" s="573"/>
      <c r="AT11" s="573"/>
      <c r="AU11" s="573"/>
      <c r="AV11" s="573"/>
      <c r="AW11" s="573"/>
      <c r="AX11" s="573"/>
      <c r="AY11" s="573"/>
      <c r="AZ11" s="573"/>
      <c r="BA11" s="573">
        <f t="shared" si="4"/>
        <v>0</v>
      </c>
      <c r="BB11" s="573">
        <f>BA11*'Wskaźniki emisji'!$C$72/3.6</f>
        <v>0</v>
      </c>
      <c r="BC11" s="3"/>
      <c r="BD11" s="557">
        <f t="shared" si="5"/>
        <v>0</v>
      </c>
    </row>
    <row r="12" spans="1:56" ht="22.5">
      <c r="A12" s="591">
        <v>4</v>
      </c>
      <c r="B12" s="655" t="s">
        <v>582</v>
      </c>
      <c r="C12" s="573">
        <f t="shared" si="6"/>
        <v>12.098704444444447</v>
      </c>
      <c r="D12" s="573">
        <f t="shared" si="7"/>
        <v>0</v>
      </c>
      <c r="E12" s="573">
        <f t="shared" si="8"/>
        <v>9.478277040319999E-2</v>
      </c>
      <c r="F12" s="573">
        <f t="shared" si="0"/>
        <v>9.3371690403199994E-2</v>
      </c>
      <c r="G12" s="573">
        <f t="shared" si="0"/>
        <v>11.436897472</v>
      </c>
      <c r="H12" s="573">
        <f t="shared" si="0"/>
        <v>5.4091292690188168E-5</v>
      </c>
      <c r="I12" s="573">
        <f t="shared" si="0"/>
        <v>9.4014512600800001E-2</v>
      </c>
      <c r="J12" s="573">
        <f t="shared" si="0"/>
        <v>1.6096942135999999E-2</v>
      </c>
      <c r="K12" s="573">
        <f t="shared" si="0"/>
        <v>1.0768457587360001</v>
      </c>
      <c r="L12" s="575"/>
      <c r="O12" s="557">
        <f>235.18*1</f>
        <v>235.18</v>
      </c>
      <c r="P12" s="557">
        <f>$O$12*'Wskaźniki emisji'!$B$10/1000000</f>
        <v>9.5012719999999995E-2</v>
      </c>
      <c r="Q12" s="557">
        <f>$O$12*'Wskaźniki emisji'!$C$10/1000000</f>
        <v>9.360164E-2</v>
      </c>
      <c r="R12" s="557">
        <f>$O$12*'Wskaźniki emisji'!$D$10/1000000</f>
        <v>21.40138</v>
      </c>
      <c r="S12" s="557">
        <f>$O$12*'Wskaźniki emisji'!$E$10/1000000</f>
        <v>5.4091400000000009E-5</v>
      </c>
      <c r="T12" s="557">
        <f>$O$12*'Wskaźniki emisji'!$F$10/1000000</f>
        <v>9.4072000000000003E-2</v>
      </c>
      <c r="U12" s="557">
        <f>$O$12*'Wskaźniki emisji'!$G$10/1000000</f>
        <v>2.5869799999999998E-2</v>
      </c>
      <c r="V12" s="557">
        <f>$O$12*'Wskaźniki emisji'!$H$10/1000000</f>
        <v>1.081828</v>
      </c>
      <c r="W12" s="557">
        <f t="shared" si="11"/>
        <v>191.624664</v>
      </c>
      <c r="X12" s="557">
        <f>$W$12*'Wskaźniki emisji'!$B$4/1000000</f>
        <v>2.2994959680000001E-4</v>
      </c>
      <c r="Y12" s="557">
        <f>$W$12*'Wskaźniki emisji'!$C$4/1000000</f>
        <v>2.2994959680000001E-4</v>
      </c>
      <c r="Z12" s="557">
        <f>$W$12*'Wskaźniki emisji'!$D$4/1000000</f>
        <v>9.9644825279999996</v>
      </c>
      <c r="AA12" s="557">
        <f>$W$12*'Wskaźniki emisji'!$E$4/1000000</f>
        <v>1.0730981184000002E-10</v>
      </c>
      <c r="AB12" s="557">
        <f>$W$12*'Wskaźniki emisji'!$F$4/1000000</f>
        <v>5.7487399200000002E-5</v>
      </c>
      <c r="AC12" s="557">
        <f>$W$12*'Wskaźniki emisji'!$G$4/1000000</f>
        <v>9.7728578639999994E-3</v>
      </c>
      <c r="AD12" s="557">
        <f>$W$12*'Wskaźniki emisji'!$H$4/1000000</f>
        <v>4.9822412639999999E-3</v>
      </c>
      <c r="AF12" s="552">
        <v>0</v>
      </c>
      <c r="AG12" s="552">
        <v>0.16</v>
      </c>
      <c r="AH12" s="552">
        <v>0.03</v>
      </c>
      <c r="AI12" s="552">
        <v>0</v>
      </c>
      <c r="AJ12" s="552">
        <v>0</v>
      </c>
      <c r="AK12" s="552">
        <v>0</v>
      </c>
      <c r="AL12" s="552"/>
      <c r="AM12" s="552">
        <f t="shared" si="1"/>
        <v>0.18520000000000003</v>
      </c>
      <c r="AN12" s="559">
        <f>100%-AM12</f>
        <v>0.81479999999999997</v>
      </c>
      <c r="AQ12" s="406"/>
      <c r="AR12" s="573">
        <f t="shared" si="3"/>
        <v>0</v>
      </c>
      <c r="AS12" s="406"/>
      <c r="AT12" s="406"/>
      <c r="AU12" s="406"/>
      <c r="AV12" s="406"/>
      <c r="AW12" s="3"/>
      <c r="AX12" s="3"/>
      <c r="AY12" s="3"/>
      <c r="AZ12" s="573"/>
      <c r="BA12" s="573">
        <f t="shared" si="4"/>
        <v>0</v>
      </c>
      <c r="BB12" s="573">
        <f>BA12*'Wskaźniki emisji'!$C$72/3.6</f>
        <v>0</v>
      </c>
      <c r="BC12" s="557"/>
      <c r="BD12" s="557">
        <f t="shared" si="5"/>
        <v>0</v>
      </c>
    </row>
    <row r="13" spans="1:56" ht="24" hidden="1" customHeight="1">
      <c r="A13" s="591">
        <v>6</v>
      </c>
      <c r="B13" s="599"/>
      <c r="C13" s="573" t="e">
        <f>#REF!/3.6</f>
        <v>#REF!</v>
      </c>
      <c r="D13" s="595" t="e">
        <f>#REF!/3.6*1000</f>
        <v>#REF!</v>
      </c>
      <c r="E13" s="573">
        <f t="shared" ref="E13:F15" si="12">P13-X13</f>
        <v>0</v>
      </c>
      <c r="F13" s="573">
        <f t="shared" si="12"/>
        <v>0</v>
      </c>
      <c r="G13" s="573">
        <f>R13-Z13+BB13</f>
        <v>0</v>
      </c>
      <c r="H13" s="573">
        <f t="shared" ref="H13:K15" si="13">S13-AA13</f>
        <v>0</v>
      </c>
      <c r="I13" s="573">
        <f t="shared" si="13"/>
        <v>0</v>
      </c>
      <c r="J13" s="573">
        <f t="shared" si="13"/>
        <v>0</v>
      </c>
      <c r="K13" s="573">
        <f t="shared" si="13"/>
        <v>0</v>
      </c>
      <c r="L13" s="575"/>
      <c r="O13" s="573"/>
      <c r="P13" s="573">
        <f>$O13*'Wskaźniki emisji'!B4/1000000</f>
        <v>0</v>
      </c>
      <c r="Q13" s="573">
        <f>$O13*'Wskaźniki emisji'!C4/1000000</f>
        <v>0</v>
      </c>
      <c r="R13" s="573">
        <f>$O13*'Wskaźniki emisji'!D4/1000000</f>
        <v>0</v>
      </c>
      <c r="S13" s="573">
        <f>$O13*'Wskaźniki emisji'!E4/1000000</f>
        <v>0</v>
      </c>
      <c r="T13" s="573">
        <f>$O13*'Wskaźniki emisji'!F4/1000000</f>
        <v>0</v>
      </c>
      <c r="U13" s="573">
        <f>$O13*'Wskaźniki emisji'!G4/1000000</f>
        <v>0</v>
      </c>
      <c r="V13" s="573">
        <f>$O13*'Wskaźniki emisji'!H4/1000000</f>
        <v>0</v>
      </c>
      <c r="W13" s="573">
        <f>(1-$AM13)*O13</f>
        <v>0</v>
      </c>
      <c r="X13" s="573">
        <f>$W$13*'Wskaźniki emisji'!B7/1000000</f>
        <v>0</v>
      </c>
      <c r="Y13" s="573">
        <v>0</v>
      </c>
      <c r="Z13" s="573">
        <v>0</v>
      </c>
      <c r="AA13" s="573">
        <v>0</v>
      </c>
      <c r="AB13" s="573">
        <v>0</v>
      </c>
      <c r="AC13" s="573">
        <v>0</v>
      </c>
      <c r="AD13" s="573">
        <v>0</v>
      </c>
      <c r="AF13" s="574"/>
      <c r="AG13" s="574"/>
      <c r="AH13" s="574"/>
      <c r="AI13" s="574"/>
      <c r="AJ13" s="574"/>
      <c r="AK13" s="574"/>
      <c r="AL13" s="574"/>
      <c r="AM13" s="574">
        <f t="shared" ref="AM13:AM14" si="14">100%-(100%-AF13)*(100%-AG13)*(100%-AH13)*(100%-AI13)*(100%-AJ13)*(100%-AK13)*(100%-AL13)</f>
        <v>0</v>
      </c>
      <c r="AN13" s="590">
        <f t="shared" ref="AN13:AN14" si="15">100%-AM13</f>
        <v>1</v>
      </c>
      <c r="AQ13" s="406"/>
      <c r="AR13" s="573">
        <f t="shared" ref="AR13:AR14" si="16">AQ13*520*3.6/1000</f>
        <v>0</v>
      </c>
      <c r="AS13" s="406"/>
      <c r="AT13" s="406"/>
      <c r="AU13" s="406"/>
      <c r="AV13" s="406"/>
      <c r="AW13" s="3"/>
      <c r="AX13" s="3"/>
      <c r="AY13" s="3"/>
      <c r="AZ13" s="573"/>
      <c r="BA13" s="573">
        <f t="shared" ref="BA13:BA14" si="17">AZ13*1*3.6</f>
        <v>0</v>
      </c>
      <c r="BB13" s="573">
        <f>BA13*'Wskaźniki emisji'!$C$72/3.6</f>
        <v>0</v>
      </c>
      <c r="BC13" s="557"/>
      <c r="BD13" s="557">
        <f t="shared" ref="BD13:BD14" si="18">BC13*1.25*3.6</f>
        <v>0</v>
      </c>
    </row>
    <row r="14" spans="1:56" ht="25.5" hidden="1" customHeight="1">
      <c r="A14" s="591">
        <v>7</v>
      </c>
      <c r="B14" s="599"/>
      <c r="C14" s="573" t="e">
        <f>#REF!/3.6</f>
        <v>#REF!</v>
      </c>
      <c r="D14" s="595" t="e">
        <f>#REF!/3.6*1000</f>
        <v>#REF!</v>
      </c>
      <c r="E14" s="573">
        <f t="shared" si="12"/>
        <v>0</v>
      </c>
      <c r="F14" s="573">
        <f t="shared" si="12"/>
        <v>0</v>
      </c>
      <c r="G14" s="573">
        <f>R14-Z14+BB14</f>
        <v>0</v>
      </c>
      <c r="H14" s="573">
        <f t="shared" si="13"/>
        <v>0</v>
      </c>
      <c r="I14" s="573">
        <f t="shared" si="13"/>
        <v>0</v>
      </c>
      <c r="J14" s="573">
        <f t="shared" si="13"/>
        <v>0</v>
      </c>
      <c r="K14" s="573">
        <f t="shared" si="13"/>
        <v>0</v>
      </c>
      <c r="L14" s="575"/>
      <c r="M14" s="592"/>
      <c r="O14" s="573"/>
      <c r="P14" s="573">
        <f>$O14*'Wskaźniki emisji'!B4/1000000</f>
        <v>0</v>
      </c>
      <c r="Q14" s="573">
        <f>$O14*'Wskaźniki emisji'!C4/1000000</f>
        <v>0</v>
      </c>
      <c r="R14" s="573">
        <f>$O14*'Wskaźniki emisji'!D4/1000000</f>
        <v>0</v>
      </c>
      <c r="S14" s="573">
        <f>$O14*'Wskaźniki emisji'!E4/1000000</f>
        <v>0</v>
      </c>
      <c r="T14" s="573">
        <f>$O14*'Wskaźniki emisji'!F4/1000000</f>
        <v>0</v>
      </c>
      <c r="U14" s="573">
        <f>$O14*'Wskaźniki emisji'!G4/1000000</f>
        <v>0</v>
      </c>
      <c r="V14" s="573">
        <f>$O14*'Wskaźniki emisji'!H4/1000000</f>
        <v>0</v>
      </c>
      <c r="W14" s="573">
        <f>(1-$AM14)*O14</f>
        <v>0</v>
      </c>
      <c r="X14" s="573">
        <f>(1-$AM14)*P14</f>
        <v>0</v>
      </c>
      <c r="Y14" s="573">
        <f t="shared" ref="Y14:AD15" si="19">(1-$AM14)*Q14</f>
        <v>0</v>
      </c>
      <c r="Z14" s="573">
        <f t="shared" si="19"/>
        <v>0</v>
      </c>
      <c r="AA14" s="573">
        <f t="shared" si="19"/>
        <v>0</v>
      </c>
      <c r="AB14" s="573">
        <f t="shared" si="19"/>
        <v>0</v>
      </c>
      <c r="AC14" s="573">
        <f t="shared" si="19"/>
        <v>0</v>
      </c>
      <c r="AD14" s="573">
        <f t="shared" si="19"/>
        <v>0</v>
      </c>
      <c r="AF14" s="574"/>
      <c r="AG14" s="574"/>
      <c r="AH14" s="574"/>
      <c r="AI14" s="574"/>
      <c r="AJ14" s="574"/>
      <c r="AK14" s="574"/>
      <c r="AL14" s="574"/>
      <c r="AM14" s="574">
        <f t="shared" si="14"/>
        <v>0</v>
      </c>
      <c r="AN14" s="590">
        <f t="shared" si="15"/>
        <v>1</v>
      </c>
      <c r="AQ14" s="406"/>
      <c r="AR14" s="573">
        <f t="shared" si="16"/>
        <v>0</v>
      </c>
      <c r="AS14" s="406"/>
      <c r="AT14" s="406"/>
      <c r="AU14" s="406"/>
      <c r="AV14" s="406"/>
      <c r="AW14" s="3"/>
      <c r="AX14" s="3"/>
      <c r="AY14" s="3"/>
      <c r="AZ14" s="573"/>
      <c r="BA14" s="573">
        <f t="shared" si="17"/>
        <v>0</v>
      </c>
      <c r="BB14" s="573">
        <f>BA14*'Wskaźniki emisji'!$C$72/3.6</f>
        <v>0</v>
      </c>
      <c r="BC14" s="557"/>
      <c r="BD14" s="557">
        <f t="shared" si="18"/>
        <v>0</v>
      </c>
    </row>
    <row r="15" spans="1:56" ht="24" hidden="1" customHeight="1">
      <c r="A15" s="591">
        <v>8</v>
      </c>
      <c r="B15" s="599"/>
      <c r="C15" s="573" t="e">
        <f>#REF!/3.6</f>
        <v>#REF!</v>
      </c>
      <c r="D15" s="595" t="e">
        <f>#REF!/3.6*1000</f>
        <v>#REF!</v>
      </c>
      <c r="E15" s="573">
        <f t="shared" si="12"/>
        <v>0</v>
      </c>
      <c r="F15" s="573">
        <f t="shared" si="12"/>
        <v>0</v>
      </c>
      <c r="G15" s="573" t="e">
        <f>R15-Z15+BB15-#REF!*'Wskaźniki emisji'!D7/1000000</f>
        <v>#REF!</v>
      </c>
      <c r="H15" s="573">
        <f t="shared" si="13"/>
        <v>0</v>
      </c>
      <c r="I15" s="573">
        <f t="shared" si="13"/>
        <v>0</v>
      </c>
      <c r="J15" s="573">
        <f t="shared" si="13"/>
        <v>0</v>
      </c>
      <c r="K15" s="573">
        <f t="shared" si="13"/>
        <v>0</v>
      </c>
      <c r="L15" s="575"/>
      <c r="O15" s="573"/>
      <c r="P15" s="573">
        <f>$O15*'Wskaźniki emisji'!B7/1000000</f>
        <v>0</v>
      </c>
      <c r="Q15" s="573">
        <f>$O15*'Wskaźniki emisji'!C7/1000000</f>
        <v>0</v>
      </c>
      <c r="R15" s="573">
        <f>$O15*'Wskaźniki emisji'!D7/1000000</f>
        <v>0</v>
      </c>
      <c r="S15" s="573">
        <f>$O15*'Wskaźniki emisji'!E7/1000000</f>
        <v>0</v>
      </c>
      <c r="T15" s="573">
        <f>$O15*'Wskaźniki emisji'!F7/1000000</f>
        <v>0</v>
      </c>
      <c r="U15" s="573">
        <f>$O15*'Wskaźniki emisji'!G7/1000000</f>
        <v>0</v>
      </c>
      <c r="V15" s="573">
        <f>$O15*'Wskaźniki emisji'!H7/1000000</f>
        <v>0</v>
      </c>
      <c r="W15" s="573">
        <f>(1-$AM15)*O15</f>
        <v>0</v>
      </c>
      <c r="X15" s="573">
        <f>(1-$AM15)*P15</f>
        <v>0</v>
      </c>
      <c r="Y15" s="573">
        <f t="shared" si="19"/>
        <v>0</v>
      </c>
      <c r="Z15" s="573">
        <f t="shared" si="19"/>
        <v>0</v>
      </c>
      <c r="AA15" s="573">
        <f t="shared" si="19"/>
        <v>0</v>
      </c>
      <c r="AB15" s="573">
        <f t="shared" si="19"/>
        <v>0</v>
      </c>
      <c r="AC15" s="573">
        <f t="shared" si="19"/>
        <v>0</v>
      </c>
      <c r="AD15" s="573">
        <f t="shared" si="19"/>
        <v>0</v>
      </c>
      <c r="AF15" s="574"/>
      <c r="AG15" s="574"/>
      <c r="AH15" s="574"/>
      <c r="AI15" s="574"/>
      <c r="AJ15" s="574"/>
      <c r="AK15" s="574"/>
      <c r="AL15" s="574"/>
      <c r="AM15" s="574">
        <f>100%-(100%-AF15)*(100%-AG15)*(100%-AH15)*(100%-AI15)*(100%-AJ15)*(100%-AK15)*(100%-AL15)</f>
        <v>0</v>
      </c>
      <c r="AN15" s="590">
        <f>100%-AM15</f>
        <v>1</v>
      </c>
      <c r="AQ15" s="406"/>
      <c r="AR15" s="573">
        <f>AQ15*520*3.6/1000</f>
        <v>0</v>
      </c>
      <c r="AS15" s="406"/>
      <c r="AT15" s="406"/>
      <c r="AU15" s="406"/>
      <c r="AV15" s="406"/>
      <c r="AW15" s="3"/>
      <c r="AX15" s="3"/>
      <c r="AY15" s="3"/>
      <c r="AZ15" s="573"/>
      <c r="BA15" s="573">
        <f>AZ15*1*3.6</f>
        <v>0</v>
      </c>
      <c r="BB15" s="573">
        <f>BA15*'Wskaźniki emisji'!$C$72/3.6</f>
        <v>0</v>
      </c>
      <c r="BC15" s="557"/>
      <c r="BD15" s="557">
        <f>BC15*1.25*3.6</f>
        <v>0</v>
      </c>
    </row>
    <row r="16" spans="1:56" s="553" customFormat="1" ht="35.25" customHeight="1">
      <c r="A16" s="974" t="s">
        <v>560</v>
      </c>
      <c r="B16" s="975"/>
      <c r="C16" s="573">
        <f t="shared" ref="C16:K16" si="20">SUM(C5:C12)</f>
        <v>569.11403039646609</v>
      </c>
      <c r="D16" s="573">
        <f t="shared" si="20"/>
        <v>59.4</v>
      </c>
      <c r="E16" s="573">
        <f t="shared" si="20"/>
        <v>9.4841438415199986E-2</v>
      </c>
      <c r="F16" s="573">
        <f t="shared" si="20"/>
        <v>9.3430358415199991E-2</v>
      </c>
      <c r="G16" s="573">
        <f t="shared" si="20"/>
        <v>30.532225484843778</v>
      </c>
      <c r="H16" s="573">
        <f t="shared" si="20"/>
        <v>5.4091320068593768E-5</v>
      </c>
      <c r="I16" s="573">
        <f t="shared" si="20"/>
        <v>9.4029179603800001E-2</v>
      </c>
      <c r="J16" s="573">
        <f t="shared" si="20"/>
        <v>1.8590332645999998E-2</v>
      </c>
      <c r="K16" s="573">
        <f t="shared" si="20"/>
        <v>1.0781168989960002</v>
      </c>
      <c r="L16" s="575"/>
      <c r="M16"/>
      <c r="N16"/>
      <c r="O16" s="588" t="s">
        <v>555</v>
      </c>
      <c r="P16" s="235" t="s">
        <v>501</v>
      </c>
      <c r="Q16" s="235" t="s">
        <v>499</v>
      </c>
      <c r="R16" s="235" t="s">
        <v>497</v>
      </c>
      <c r="S16" s="235" t="s">
        <v>502</v>
      </c>
      <c r="T16" s="235" t="s">
        <v>498</v>
      </c>
      <c r="U16" s="235" t="s">
        <v>544</v>
      </c>
      <c r="AF16" s="576"/>
      <c r="AG16" s="577"/>
      <c r="AH16" s="577"/>
      <c r="AI16" s="577"/>
      <c r="AK16" s="577"/>
      <c r="AL16" s="577"/>
      <c r="AO16" s="547"/>
      <c r="AP16" s="547"/>
    </row>
    <row r="17" spans="1:56" ht="28.5" customHeight="1">
      <c r="A17" s="976" t="s">
        <v>910</v>
      </c>
      <c r="B17" s="977"/>
      <c r="C17" s="977"/>
      <c r="D17" s="977"/>
      <c r="E17" s="977"/>
      <c r="F17" s="977"/>
      <c r="G17" s="977"/>
      <c r="H17" s="977"/>
      <c r="I17" s="977"/>
      <c r="J17" s="977"/>
      <c r="K17" s="978"/>
      <c r="L17" s="604"/>
      <c r="O17" s="573"/>
      <c r="P17" s="573"/>
      <c r="Q17" s="573" t="s">
        <v>500</v>
      </c>
      <c r="R17" s="573">
        <v>0.6</v>
      </c>
      <c r="S17" s="573">
        <f>P17*O17</f>
        <v>0</v>
      </c>
      <c r="T17" s="573">
        <f>R17*S17</f>
        <v>0</v>
      </c>
      <c r="U17" s="573">
        <f>T17*'Wskaźniki emisji'!C72</f>
        <v>0</v>
      </c>
      <c r="AF17" s="578"/>
      <c r="AG17" s="579"/>
      <c r="AH17" s="579"/>
      <c r="AI17" s="579"/>
      <c r="AJ17" s="572"/>
      <c r="AK17" s="579"/>
      <c r="AL17" s="579"/>
      <c r="AM17" s="572"/>
      <c r="AN17" s="572"/>
    </row>
    <row r="18" spans="1:56" ht="49.5" hidden="1" customHeight="1">
      <c r="A18" s="3"/>
      <c r="B18" s="599"/>
      <c r="C18" s="566" t="e">
        <f>#REF!</f>
        <v>#REF!</v>
      </c>
      <c r="D18" s="557">
        <v>0</v>
      </c>
      <c r="E18" s="557">
        <v>0</v>
      </c>
      <c r="F18" s="557">
        <v>0</v>
      </c>
      <c r="G18" s="566" t="e">
        <f>#REF!</f>
        <v>#REF!</v>
      </c>
      <c r="H18" s="557">
        <v>0</v>
      </c>
      <c r="I18" s="557">
        <v>0</v>
      </c>
      <c r="J18" s="557">
        <v>0</v>
      </c>
      <c r="K18" s="557">
        <v>0</v>
      </c>
      <c r="L18" s="604"/>
      <c r="M18" s="586"/>
      <c r="N18" s="586"/>
      <c r="AF18" s="578"/>
      <c r="AG18" s="579"/>
      <c r="AH18" s="579"/>
      <c r="AI18" s="579"/>
      <c r="AJ18" s="572"/>
      <c r="AK18" s="579"/>
      <c r="AL18" s="579"/>
      <c r="AM18" s="572"/>
      <c r="AN18" s="572"/>
    </row>
    <row r="19" spans="1:56" ht="14.25" hidden="1" customHeight="1">
      <c r="A19" s="3"/>
      <c r="B19" s="602" t="s">
        <v>559</v>
      </c>
      <c r="C19" s="557"/>
      <c r="D19" s="557"/>
      <c r="E19" s="557"/>
      <c r="F19" s="557"/>
      <c r="G19" s="557"/>
      <c r="H19" s="557"/>
      <c r="I19" s="557"/>
      <c r="J19" s="557"/>
      <c r="K19" s="557"/>
      <c r="L19" s="604"/>
      <c r="M19" s="586"/>
      <c r="N19" s="586"/>
      <c r="O19" s="556"/>
      <c r="S19" s="587"/>
      <c r="AF19" s="578"/>
      <c r="AG19" s="579"/>
      <c r="AH19" s="579"/>
      <c r="AI19" s="579"/>
      <c r="AJ19" s="572"/>
      <c r="AK19" s="579"/>
      <c r="AL19" s="579"/>
      <c r="AM19" s="572"/>
      <c r="AN19" s="572"/>
    </row>
    <row r="20" spans="1:56" ht="37.5" customHeight="1">
      <c r="A20" s="966" t="s">
        <v>911</v>
      </c>
      <c r="B20" s="967"/>
      <c r="C20" s="967"/>
      <c r="D20" s="967"/>
      <c r="E20" s="967"/>
      <c r="F20" s="967"/>
      <c r="G20" s="967"/>
      <c r="H20" s="967"/>
      <c r="I20" s="967"/>
      <c r="J20" s="967"/>
      <c r="K20" s="968"/>
      <c r="L20" s="604"/>
      <c r="M20" s="972" t="s">
        <v>551</v>
      </c>
      <c r="N20" s="972" t="s">
        <v>552</v>
      </c>
      <c r="O20" s="962" t="s">
        <v>491</v>
      </c>
      <c r="P20" s="973" t="s">
        <v>475</v>
      </c>
      <c r="Q20" s="973"/>
      <c r="R20" s="973"/>
      <c r="S20" s="973"/>
      <c r="T20" s="973"/>
      <c r="U20" s="973"/>
      <c r="V20" s="973"/>
      <c r="W20" s="962" t="s">
        <v>492</v>
      </c>
      <c r="X20" s="963" t="s">
        <v>477</v>
      </c>
      <c r="Y20" s="964"/>
      <c r="Z20" s="964"/>
      <c r="AA20" s="964"/>
      <c r="AB20" s="964"/>
      <c r="AC20" s="964"/>
      <c r="AD20" s="965"/>
      <c r="AF20" s="572"/>
      <c r="AG20" s="572"/>
      <c r="AH20" s="572"/>
      <c r="AI20" s="572"/>
      <c r="AJ20" s="572"/>
      <c r="AK20" s="572"/>
      <c r="AL20" s="572"/>
      <c r="AM20" s="572"/>
      <c r="AN20" s="572"/>
    </row>
    <row r="21" spans="1:56" ht="24.75" customHeight="1">
      <c r="A21" s="969"/>
      <c r="B21" s="970"/>
      <c r="C21" s="970"/>
      <c r="D21" s="970"/>
      <c r="E21" s="970"/>
      <c r="F21" s="970"/>
      <c r="G21" s="970"/>
      <c r="H21" s="970"/>
      <c r="I21" s="970"/>
      <c r="J21" s="970"/>
      <c r="K21" s="971"/>
      <c r="L21" s="604"/>
      <c r="M21" s="972"/>
      <c r="N21" s="972"/>
      <c r="O21" s="962"/>
      <c r="P21" s="581" t="s">
        <v>66</v>
      </c>
      <c r="Q21" s="581" t="s">
        <v>67</v>
      </c>
      <c r="R21" s="551" t="s">
        <v>100</v>
      </c>
      <c r="S21" s="581" t="s">
        <v>69</v>
      </c>
      <c r="T21" s="581" t="s">
        <v>198</v>
      </c>
      <c r="U21" s="581" t="s">
        <v>139</v>
      </c>
      <c r="V21" s="581" t="s">
        <v>72</v>
      </c>
      <c r="W21" s="962"/>
      <c r="X21" s="581" t="s">
        <v>66</v>
      </c>
      <c r="Y21" s="581" t="s">
        <v>67</v>
      </c>
      <c r="Z21" s="551" t="s">
        <v>100</v>
      </c>
      <c r="AA21" s="581" t="s">
        <v>69</v>
      </c>
      <c r="AB21" s="581" t="s">
        <v>198</v>
      </c>
      <c r="AC21" s="581" t="s">
        <v>139</v>
      </c>
      <c r="AD21" s="581" t="s">
        <v>72</v>
      </c>
      <c r="AF21" s="572"/>
      <c r="AG21" s="572"/>
      <c r="AH21" s="572"/>
      <c r="AI21" s="572"/>
      <c r="AJ21" s="572"/>
      <c r="AK21" s="572"/>
      <c r="AL21" s="572"/>
      <c r="AM21" s="572"/>
      <c r="AN21" s="572"/>
    </row>
    <row r="22" spans="1:56" ht="36" customHeight="1">
      <c r="A22" s="591">
        <v>1</v>
      </c>
      <c r="B22" s="600" t="s">
        <v>757</v>
      </c>
      <c r="C22" s="573">
        <f>(O22-W22)/3.6</f>
        <v>281.54621519710537</v>
      </c>
      <c r="D22" s="573">
        <v>0</v>
      </c>
      <c r="E22" s="573">
        <f t="shared" ref="E22:K22" si="21">P22-X22</f>
        <v>1.0218776189821979</v>
      </c>
      <c r="F22" s="573">
        <f t="shared" si="21"/>
        <v>1.0066741233615542</v>
      </c>
      <c r="G22" s="573">
        <f t="shared" si="21"/>
        <v>151.52817301908212</v>
      </c>
      <c r="H22" s="573">
        <f t="shared" si="21"/>
        <v>5.8279981406225332E-4</v>
      </c>
      <c r="I22" s="573">
        <f t="shared" si="21"/>
        <v>1.0131102698409598</v>
      </c>
      <c r="J22" s="573">
        <f t="shared" si="21"/>
        <v>0.20119292537985148</v>
      </c>
      <c r="K22" s="573">
        <f t="shared" si="21"/>
        <v>11.616484220546489</v>
      </c>
      <c r="L22" s="604"/>
      <c r="M22" s="557">
        <v>81.739223766901546</v>
      </c>
      <c r="N22" s="557">
        <v>31</v>
      </c>
      <c r="O22" s="557">
        <f>M22*N22</f>
        <v>2533.915936773948</v>
      </c>
      <c r="P22" s="557">
        <f>$O$22*'Wskaźniki emisji'!B10/1000000</f>
        <v>1.0237020384566751</v>
      </c>
      <c r="Q22" s="557">
        <f>$O$22*'Wskaźniki emisji'!C10/1000000</f>
        <v>1.0084985428360314</v>
      </c>
      <c r="R22" s="557">
        <f>$O$22*'Wskaźniki emisji'!D10/1000000</f>
        <v>230.58635024642928</v>
      </c>
      <c r="S22" s="557">
        <f>$O$22*'Wskaźniki emisji'!E10/1000000</f>
        <v>5.8280066545800811E-4</v>
      </c>
      <c r="T22" s="557">
        <f>$O$22*'Wskaźniki emisji'!F10/1000000</f>
        <v>1.0135663747095791</v>
      </c>
      <c r="U22" s="557">
        <f>$O$22*'Wskaźniki emisji'!G10/1000000</f>
        <v>0.27873075304513428</v>
      </c>
      <c r="V22" s="557">
        <f>$O$22*'Wskaźniki emisji'!H10/1000000</f>
        <v>11.656013309160162</v>
      </c>
      <c r="W22" s="557">
        <f>(1-AM22)*O22</f>
        <v>1520.3495620643687</v>
      </c>
      <c r="X22" s="557">
        <f>$W$22*'Wskaźniki emisji'!B4/1000000</f>
        <v>1.8244194744772423E-3</v>
      </c>
      <c r="Y22" s="557">
        <f>$W$22*'Wskaźniki emisji'!C4/1000000</f>
        <v>1.8244194744772423E-3</v>
      </c>
      <c r="Z22" s="557">
        <f>$W$22*'Wskaźniki emisji'!D4/1000000</f>
        <v>79.058177227347159</v>
      </c>
      <c r="AA22" s="557">
        <f>$W$22*'Wskaźniki emisji'!E4/1000000</f>
        <v>8.5139575475604654E-10</v>
      </c>
      <c r="AB22" s="557">
        <f>$W$22*'Wskaźniki emisji'!F4/1000000</f>
        <v>4.5610486861931058E-4</v>
      </c>
      <c r="AC22" s="557">
        <f>$W$22*'Wskaźniki emisji'!G4/1000000</f>
        <v>7.7537827665282805E-2</v>
      </c>
      <c r="AD22" s="557">
        <f>$W$22*'Wskaźniki emisji'!H4/1000000</f>
        <v>3.9529088613673588E-2</v>
      </c>
      <c r="AF22" s="552">
        <v>0</v>
      </c>
      <c r="AG22" s="552">
        <v>0</v>
      </c>
      <c r="AH22" s="552">
        <v>0</v>
      </c>
      <c r="AI22" s="552">
        <v>0</v>
      </c>
      <c r="AJ22" s="552">
        <v>0</v>
      </c>
      <c r="AK22" s="552">
        <v>0</v>
      </c>
      <c r="AL22" s="552">
        <v>0.4</v>
      </c>
      <c r="AM22" s="552">
        <f t="shared" ref="AM22:AM23" si="22">100%-(100%-AF22)*(100%-AG22)*(100%-AH22)*(100%-AI22)*(100%-AJ22)*(100%-AK22)*(100%-AL22)</f>
        <v>0.4</v>
      </c>
      <c r="AN22" s="559">
        <f t="shared" ref="AN22:AN23" si="23">100%-AM22</f>
        <v>0.6</v>
      </c>
      <c r="AR22" s="580"/>
      <c r="AS22" s="580"/>
      <c r="AT22" s="580"/>
      <c r="AU22" s="580"/>
    </row>
    <row r="23" spans="1:56" ht="24.75" customHeight="1">
      <c r="A23" s="591">
        <v>2</v>
      </c>
      <c r="B23" s="601" t="s">
        <v>758</v>
      </c>
      <c r="C23" s="573">
        <f>(O23-W23)/3.6</f>
        <v>569.79205456074283</v>
      </c>
      <c r="D23" s="573">
        <v>0</v>
      </c>
      <c r="E23" s="573">
        <f t="shared" ref="E23:G25" si="24">P23-X23</f>
        <v>0.82870556415314434</v>
      </c>
      <c r="F23" s="573">
        <f t="shared" si="24"/>
        <v>0.81639805577463231</v>
      </c>
      <c r="G23" s="573">
        <f t="shared" si="24"/>
        <v>186.66387707409933</v>
      </c>
      <c r="H23" s="573">
        <f t="shared" ref="H23" si="25">S23-AA23</f>
        <v>4.7178782117629508E-4</v>
      </c>
      <c r="I23" s="573">
        <f t="shared" ref="I23" si="26">T23-AB23</f>
        <v>0.82050055856746962</v>
      </c>
      <c r="J23" s="573">
        <f t="shared" ref="J23" si="27">U23-AC23</f>
        <v>0.22563765360605414</v>
      </c>
      <c r="K23" s="573">
        <f t="shared" ref="K23" si="28">V23-AD23</f>
        <v>9.4357564235259019</v>
      </c>
      <c r="L23" s="604"/>
      <c r="M23" s="557">
        <v>81.739223766901546</v>
      </c>
      <c r="N23" s="557">
        <v>43</v>
      </c>
      <c r="O23" s="557">
        <f>M23*N23</f>
        <v>3514.7866219767666</v>
      </c>
      <c r="P23" s="557">
        <f>$O$23*'Wskaźniki emisji'!B10/1000000</f>
        <v>1.4199737952786138</v>
      </c>
      <c r="Q23" s="557">
        <f>$O$23*'Wskaźniki emisji'!C10/1000000</f>
        <v>1.3988850755467532</v>
      </c>
      <c r="R23" s="557">
        <f>$O$23*'Wskaźniki emisji'!D10/1000000</f>
        <v>319.84558259988574</v>
      </c>
      <c r="S23" s="557">
        <f>$O$23*'Wskaźniki emisji'!E10/1000000</f>
        <v>8.0840092305465639E-4</v>
      </c>
      <c r="T23" s="557">
        <f>$O$23*'Wskaźniki emisji'!F10/1000000</f>
        <v>1.4059146487907066</v>
      </c>
      <c r="U23" s="557">
        <f>$O$23*'Wskaźniki emisji'!G10/1000000</f>
        <v>0.38662652841744433</v>
      </c>
      <c r="V23" s="557">
        <f>$O$23*'Wskaźniki emisji'!H10/1000000</f>
        <v>16.168018461093126</v>
      </c>
      <c r="W23" s="557">
        <f>(1-$AM23)*O23</f>
        <v>1463.5352255580924</v>
      </c>
      <c r="X23" s="557">
        <f t="shared" ref="X23:AD23" si="29">(1-$AM23)*P23</f>
        <v>0.59126823112546945</v>
      </c>
      <c r="Y23" s="557">
        <f t="shared" si="29"/>
        <v>0.58248701977212092</v>
      </c>
      <c r="Z23" s="557">
        <f>(1-$AM23)*R23</f>
        <v>133.18170552578641</v>
      </c>
      <c r="AA23" s="557">
        <f t="shared" si="29"/>
        <v>3.3661310187836131E-4</v>
      </c>
      <c r="AB23" s="557">
        <f t="shared" si="29"/>
        <v>0.58541409022323698</v>
      </c>
      <c r="AC23" s="557">
        <f t="shared" si="29"/>
        <v>0.16098887481139018</v>
      </c>
      <c r="AD23" s="557">
        <f t="shared" si="29"/>
        <v>6.7322620375672253</v>
      </c>
      <c r="AF23" s="552">
        <v>0.11</v>
      </c>
      <c r="AG23" s="552">
        <v>0.16</v>
      </c>
      <c r="AH23" s="552">
        <v>0.03</v>
      </c>
      <c r="AI23" s="552">
        <v>0.13</v>
      </c>
      <c r="AJ23" s="552">
        <v>0</v>
      </c>
      <c r="AK23" s="552">
        <v>0.12</v>
      </c>
      <c r="AL23" s="552">
        <v>0.25</v>
      </c>
      <c r="AM23" s="552">
        <f t="shared" si="22"/>
        <v>0.58360623759999997</v>
      </c>
      <c r="AN23" s="559">
        <f t="shared" si="23"/>
        <v>0.41639376240000003</v>
      </c>
      <c r="AR23" s="580"/>
      <c r="AS23" s="580"/>
      <c r="AT23" s="580"/>
      <c r="AU23" s="580"/>
    </row>
    <row r="24" spans="1:56" ht="33.75">
      <c r="A24" s="591">
        <v>3</v>
      </c>
      <c r="B24" s="600" t="s">
        <v>759</v>
      </c>
      <c r="C24" s="573">
        <v>0</v>
      </c>
      <c r="D24" s="573">
        <f>O24/3.6</f>
        <v>150</v>
      </c>
      <c r="E24" s="573">
        <f t="shared" si="24"/>
        <v>0.12959999999999999</v>
      </c>
      <c r="F24" s="573">
        <f t="shared" si="24"/>
        <v>0.21492</v>
      </c>
      <c r="G24" s="573">
        <f t="shared" si="24"/>
        <v>20.814418604651156</v>
      </c>
      <c r="H24" s="573">
        <f>S24-AA24</f>
        <v>1.2420000000000001E-4</v>
      </c>
      <c r="I24" s="573">
        <f>T24-AB24</f>
        <v>0.216</v>
      </c>
      <c r="J24" s="573">
        <f>U24-AC24</f>
        <v>5.9400000000000001E-2</v>
      </c>
      <c r="K24" s="573">
        <f>V24-AD24</f>
        <v>2.484</v>
      </c>
      <c r="L24" s="604"/>
      <c r="M24" s="557"/>
      <c r="N24" s="557">
        <f>10*12</f>
        <v>120</v>
      </c>
      <c r="O24" s="557">
        <f>N24*1.25*3.6</f>
        <v>540</v>
      </c>
      <c r="P24" s="557">
        <f>$O$24*'Wskaźniki emisji'!B11/1000000</f>
        <v>0.12959999999999999</v>
      </c>
      <c r="Q24" s="557">
        <f>$O$24*'Wskaźniki emisji'!C10/1000000</f>
        <v>0.21492</v>
      </c>
      <c r="R24" s="557">
        <f>$O$24*'Wskaźniki emisji'!D10/1000000</f>
        <v>49.14</v>
      </c>
      <c r="S24" s="557">
        <f>$O$24*'Wskaźniki emisji'!E10/1000000</f>
        <v>1.2420000000000001E-4</v>
      </c>
      <c r="T24" s="557">
        <f>$O$24*'Wskaźniki emisji'!F10/1000000</f>
        <v>0.216</v>
      </c>
      <c r="U24" s="557">
        <f>$O$24*'Wskaźniki emisji'!G10/1000000</f>
        <v>5.9400000000000001E-2</v>
      </c>
      <c r="V24" s="557">
        <f>$O$24*'Wskaźniki emisji'!H10/1000000</f>
        <v>2.484</v>
      </c>
      <c r="W24" s="557">
        <f>O24/4.3</f>
        <v>125.58139534883722</v>
      </c>
      <c r="X24" s="557">
        <v>0</v>
      </c>
      <c r="Y24" s="557">
        <v>0</v>
      </c>
      <c r="Z24" s="557">
        <f>W24/3.6*'Wskaźniki emisji'!C72</f>
        <v>28.325581395348845</v>
      </c>
      <c r="AA24" s="557">
        <v>0</v>
      </c>
      <c r="AB24" s="557">
        <v>0</v>
      </c>
      <c r="AC24" s="557">
        <v>0</v>
      </c>
      <c r="AD24" s="557">
        <v>0</v>
      </c>
      <c r="AF24" s="552"/>
      <c r="AG24" s="552"/>
      <c r="AH24" s="552"/>
      <c r="AI24" s="552"/>
      <c r="AJ24" s="552"/>
      <c r="AK24" s="552"/>
      <c r="AL24" s="552"/>
      <c r="AM24" s="552">
        <v>1</v>
      </c>
      <c r="AN24" s="559">
        <f t="shared" ref="AN24" si="30">100%-AM24</f>
        <v>0</v>
      </c>
      <c r="AQ24" s="406"/>
      <c r="AR24" s="573">
        <f t="shared" ref="AR24:AR25" si="31">AQ24*520*3.6/1000</f>
        <v>0</v>
      </c>
      <c r="AS24" s="406"/>
      <c r="AT24" s="406"/>
      <c r="AU24" s="406"/>
      <c r="AV24" s="406"/>
      <c r="AW24" s="3"/>
      <c r="AX24" s="3"/>
      <c r="AY24" s="3"/>
      <c r="AZ24" s="573"/>
      <c r="BA24" s="573">
        <f t="shared" ref="BA24:BA25" si="32">AZ24*1*3.6</f>
        <v>0</v>
      </c>
      <c r="BB24" s="573"/>
      <c r="BC24" s="557"/>
      <c r="BD24" s="557">
        <f t="shared" ref="BD24:BD25" si="33">BC24*1.25*3.6</f>
        <v>0</v>
      </c>
    </row>
    <row r="25" spans="1:56" ht="27.75" customHeight="1">
      <c r="A25" s="591">
        <v>4</v>
      </c>
      <c r="B25" s="600" t="s">
        <v>760</v>
      </c>
      <c r="C25" s="573">
        <v>1</v>
      </c>
      <c r="D25" s="573">
        <f>O25/3.6</f>
        <v>30</v>
      </c>
      <c r="E25" s="573">
        <f t="shared" si="24"/>
        <v>0</v>
      </c>
      <c r="F25" s="573">
        <f t="shared" si="24"/>
        <v>0</v>
      </c>
      <c r="G25" s="573">
        <f t="shared" si="24"/>
        <v>24.360000000000003</v>
      </c>
      <c r="H25" s="573">
        <f t="shared" ref="H25" si="34">S25-AA25</f>
        <v>0</v>
      </c>
      <c r="I25" s="573">
        <f t="shared" ref="I25" si="35">T25-AB25</f>
        <v>0</v>
      </c>
      <c r="J25" s="573">
        <f t="shared" ref="J25" si="36">U25-AC25</f>
        <v>0</v>
      </c>
      <c r="K25" s="573">
        <f t="shared" ref="K25" si="37">V25-AD25</f>
        <v>0</v>
      </c>
      <c r="L25" s="604"/>
      <c r="M25" s="557"/>
      <c r="N25" s="557">
        <f>3*10</f>
        <v>30</v>
      </c>
      <c r="O25" s="557">
        <f>N25*1*3.6</f>
        <v>108</v>
      </c>
      <c r="P25" s="557"/>
      <c r="Q25" s="557"/>
      <c r="R25" s="557">
        <f>O25/3.6*'Wskaźniki emisji'!C72</f>
        <v>24.360000000000003</v>
      </c>
      <c r="S25" s="557"/>
      <c r="T25" s="557"/>
      <c r="U25" s="557"/>
      <c r="V25" s="557"/>
      <c r="W25" s="557"/>
      <c r="X25" s="557"/>
      <c r="Y25" s="557"/>
      <c r="Z25" s="557"/>
      <c r="AA25" s="557"/>
      <c r="AB25" s="557"/>
      <c r="AC25" s="557"/>
      <c r="AD25" s="557"/>
      <c r="AF25" s="552"/>
      <c r="AG25" s="552"/>
      <c r="AH25" s="552"/>
      <c r="AI25" s="552"/>
      <c r="AJ25" s="552"/>
      <c r="AK25" s="552"/>
      <c r="AL25" s="552"/>
      <c r="AM25" s="552"/>
      <c r="AN25" s="559"/>
      <c r="AO25"/>
      <c r="AP25"/>
      <c r="AQ25" s="406"/>
      <c r="AR25" s="573">
        <f t="shared" si="31"/>
        <v>0</v>
      </c>
      <c r="AS25" s="406"/>
      <c r="AT25" s="406"/>
      <c r="AU25" s="406"/>
      <c r="AV25" s="406"/>
      <c r="AW25" s="3"/>
      <c r="AX25" s="3"/>
      <c r="AY25" s="3"/>
      <c r="AZ25" s="573"/>
      <c r="BA25" s="573">
        <f t="shared" si="32"/>
        <v>0</v>
      </c>
      <c r="BB25" s="573">
        <f>BA25*'Wskaźniki emisji'!$C$72/3.6</f>
        <v>0</v>
      </c>
      <c r="BC25" s="557"/>
      <c r="BD25" s="557">
        <f t="shared" si="33"/>
        <v>0</v>
      </c>
    </row>
    <row r="26" spans="1:56" ht="14.25" customHeight="1">
      <c r="A26" s="958" t="s">
        <v>561</v>
      </c>
      <c r="B26" s="959"/>
      <c r="C26" s="573">
        <f t="shared" ref="C26:K26" si="38">SUM(C22:C25)</f>
        <v>852.33826975784814</v>
      </c>
      <c r="D26" s="595">
        <f t="shared" si="38"/>
        <v>180</v>
      </c>
      <c r="E26" s="573">
        <f t="shared" si="38"/>
        <v>1.9801831831353423</v>
      </c>
      <c r="F26" s="573">
        <f t="shared" si="38"/>
        <v>2.0379921791361868</v>
      </c>
      <c r="G26" s="573">
        <f t="shared" si="38"/>
        <v>383.36646869783266</v>
      </c>
      <c r="H26" s="573">
        <f t="shared" si="38"/>
        <v>1.1787876352385485E-3</v>
      </c>
      <c r="I26" s="573">
        <f t="shared" si="38"/>
        <v>2.0496108284084293</v>
      </c>
      <c r="J26" s="573">
        <f t="shared" si="38"/>
        <v>0.4862305789859056</v>
      </c>
      <c r="K26" s="573">
        <f t="shared" si="38"/>
        <v>23.536240644072393</v>
      </c>
      <c r="L26" s="604"/>
      <c r="AF26"/>
      <c r="AG26"/>
      <c r="AH26"/>
      <c r="AI26"/>
      <c r="AJ26"/>
      <c r="AK26"/>
      <c r="AL26"/>
      <c r="AM26"/>
      <c r="AO26"/>
      <c r="AP26"/>
      <c r="AQ26"/>
      <c r="AR26" s="580"/>
      <c r="AS26" s="580"/>
      <c r="AT26" s="580"/>
      <c r="AU26" s="580"/>
    </row>
    <row r="27" spans="1:56" ht="14.25" customHeight="1">
      <c r="A27" s="960" t="s">
        <v>493</v>
      </c>
      <c r="B27" s="961"/>
      <c r="C27" s="583">
        <f>C26+C16</f>
        <v>1421.4523001543143</v>
      </c>
      <c r="D27" s="583">
        <f t="shared" ref="D27:K27" si="39">D26+D16</f>
        <v>239.4</v>
      </c>
      <c r="E27" s="583">
        <f t="shared" si="39"/>
        <v>2.0750246215505421</v>
      </c>
      <c r="F27" s="583">
        <f t="shared" si="39"/>
        <v>2.1314225375513867</v>
      </c>
      <c r="G27" s="583">
        <f t="shared" si="39"/>
        <v>413.89869418267642</v>
      </c>
      <c r="H27" s="583">
        <f t="shared" si="39"/>
        <v>1.2328789553071424E-3</v>
      </c>
      <c r="I27" s="583">
        <f t="shared" si="39"/>
        <v>2.1436400080122295</v>
      </c>
      <c r="J27" s="583">
        <f t="shared" si="39"/>
        <v>0.50482091163190557</v>
      </c>
      <c r="K27" s="583">
        <f t="shared" si="39"/>
        <v>24.614357543068394</v>
      </c>
      <c r="L27" s="605"/>
      <c r="U27" s="558"/>
      <c r="AB27" s="582"/>
      <c r="AF27"/>
      <c r="AG27"/>
      <c r="AH27"/>
      <c r="AI27"/>
      <c r="AJ27"/>
      <c r="AK27"/>
      <c r="AL27"/>
      <c r="AM27"/>
      <c r="AO27"/>
      <c r="AP27"/>
      <c r="AQ27"/>
      <c r="AR27"/>
      <c r="AS27"/>
      <c r="AT27"/>
      <c r="AU27"/>
      <c r="AV27"/>
    </row>
    <row r="28" spans="1:56" ht="14.25" customHeight="1">
      <c r="A28" s="558"/>
      <c r="B28" s="558"/>
      <c r="C28" s="558"/>
      <c r="D28" s="558"/>
      <c r="E28" s="558"/>
      <c r="F28" s="558"/>
      <c r="G28" s="558"/>
      <c r="H28" s="558"/>
      <c r="I28" s="558"/>
      <c r="J28" s="558"/>
      <c r="K28" s="558"/>
      <c r="L28" s="558"/>
      <c r="U28" s="558"/>
      <c r="AB28" s="582"/>
      <c r="AF28"/>
      <c r="AG28"/>
      <c r="AH28"/>
      <c r="AI28"/>
      <c r="AJ28"/>
      <c r="AK28"/>
      <c r="AL28"/>
      <c r="AM28"/>
      <c r="AO28"/>
      <c r="AP28"/>
      <c r="AQ28"/>
      <c r="AR28"/>
      <c r="AS28"/>
      <c r="AT28"/>
      <c r="AU28"/>
      <c r="AV28"/>
    </row>
    <row r="29" spans="1:56">
      <c r="A29" s="594"/>
      <c r="B29" s="593"/>
      <c r="C29" s="593"/>
      <c r="D29" s="596"/>
    </row>
    <row r="30" spans="1:56">
      <c r="A30" s="594"/>
      <c r="B30" s="593"/>
      <c r="C30" s="593"/>
      <c r="D30" s="596"/>
    </row>
    <row r="31" spans="1:56">
      <c r="A31" s="594"/>
      <c r="C31" s="593"/>
      <c r="D31" s="596"/>
    </row>
  </sheetData>
  <mergeCells count="29">
    <mergeCell ref="BA2:BA3"/>
    <mergeCell ref="BB2:BB3"/>
    <mergeCell ref="BC2:BC3"/>
    <mergeCell ref="BD2:BD3"/>
    <mergeCell ref="O2:O3"/>
    <mergeCell ref="P2:V2"/>
    <mergeCell ref="W2:W3"/>
    <mergeCell ref="X2:AD2"/>
    <mergeCell ref="AQ2:AQ3"/>
    <mergeCell ref="AR2:AR3"/>
    <mergeCell ref="A16:B16"/>
    <mergeCell ref="A17:K17"/>
    <mergeCell ref="A4:K4"/>
    <mergeCell ref="AS2:AY2"/>
    <mergeCell ref="AZ2:AZ3"/>
    <mergeCell ref="A2:A3"/>
    <mergeCell ref="B2:B3"/>
    <mergeCell ref="C2:C3"/>
    <mergeCell ref="E2:K2"/>
    <mergeCell ref="D2:D3"/>
    <mergeCell ref="A26:B26"/>
    <mergeCell ref="A27:B27"/>
    <mergeCell ref="W20:W21"/>
    <mergeCell ref="X20:AD20"/>
    <mergeCell ref="A20:K21"/>
    <mergeCell ref="M20:M21"/>
    <mergeCell ref="N20:N21"/>
    <mergeCell ref="O20:O21"/>
    <mergeCell ref="P20:V20"/>
  </mergeCells>
  <phoneticPr fontId="75" type="noConversion"/>
  <pageMargins left="0.7" right="0.7" top="0.75" bottom="0.75" header="0.3" footer="0.3"/>
  <pageSetup paperSize="9" orientation="portrait" verticalDpi="0"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978AC-3C04-46D6-9713-37E0C8FD5FDC}">
  <sheetPr>
    <tabColor rgb="FF32C210"/>
  </sheetPr>
  <dimension ref="A1:BD61"/>
  <sheetViews>
    <sheetView tabSelected="1" zoomScaleNormal="100" workbookViewId="0">
      <pane xSplit="2" ySplit="4" topLeftCell="C44" activePane="bottomRight" state="frozen"/>
      <selection pane="topRight" activeCell="C1" sqref="C1"/>
      <selection pane="bottomLeft" activeCell="A6" sqref="A6"/>
      <selection pane="bottomRight" activeCell="M56" sqref="M56"/>
    </sheetView>
  </sheetViews>
  <sheetFormatPr defaultRowHeight="14.25"/>
  <cols>
    <col min="1" max="1" width="2.75" style="342" customWidth="1"/>
    <col min="2" max="2" width="31.375" style="342" customWidth="1"/>
    <col min="3" max="3" width="8.875" style="698" customWidth="1"/>
    <col min="4" max="4" width="9.25" style="342" customWidth="1"/>
    <col min="5" max="5" width="9" style="342" customWidth="1"/>
    <col min="6" max="6" width="7.375" style="342" customWidth="1"/>
    <col min="7" max="7" width="11.75" style="342" customWidth="1"/>
    <col min="8" max="8" width="6.875" style="342" customWidth="1"/>
    <col min="9" max="9" width="5.375" style="342" customWidth="1"/>
    <col min="10" max="10" width="6.375" style="342" customWidth="1"/>
    <col min="11" max="12" width="6.25" style="342" customWidth="1"/>
    <col min="13" max="13" width="10.75" style="342" customWidth="1"/>
    <col min="14" max="14" width="8.25" style="342" customWidth="1"/>
    <col min="15" max="15" width="12.75" style="342" customWidth="1"/>
    <col min="16" max="16" width="6.875" style="342" bestFit="1" customWidth="1"/>
    <col min="17" max="17" width="7.125" style="342" customWidth="1"/>
    <col min="18" max="18" width="6.75" style="342" customWidth="1"/>
    <col min="19" max="19" width="5.5" style="342" bestFit="1" customWidth="1"/>
    <col min="20" max="20" width="5.625" style="342" customWidth="1"/>
    <col min="21" max="21" width="5.25" style="342" customWidth="1"/>
    <col min="22" max="22" width="5" style="342" customWidth="1"/>
    <col min="23" max="23" width="11.125" style="342" customWidth="1"/>
    <col min="24" max="24" width="5" style="342" bestFit="1" customWidth="1"/>
    <col min="25" max="25" width="6.75" style="342" customWidth="1"/>
    <col min="26" max="26" width="5.875" style="342" customWidth="1"/>
    <col min="27" max="27" width="3.5" style="342" bestFit="1" customWidth="1"/>
    <col min="28" max="28" width="4.375" style="342" bestFit="1" customWidth="1"/>
    <col min="29" max="29" width="3.5" style="342" customWidth="1"/>
    <col min="30" max="30" width="4.5" style="342" customWidth="1"/>
    <col min="31" max="31" width="2.5" style="342" customWidth="1"/>
    <col min="32" max="32" width="8.625" style="659" customWidth="1"/>
    <col min="33" max="33" width="6.125" style="659" customWidth="1"/>
    <col min="34" max="34" width="6.875" style="659" customWidth="1"/>
    <col min="35" max="35" width="8.5" style="659" customWidth="1"/>
    <col min="36" max="36" width="10.5" style="659" customWidth="1"/>
    <col min="37" max="37" width="9" style="659"/>
    <col min="38" max="38" width="8.125" style="659" customWidth="1"/>
    <col min="39" max="39" width="6.75" style="659" customWidth="1"/>
    <col min="40" max="40" width="10.75" style="659" customWidth="1"/>
    <col min="41" max="41" width="5.125" style="659" customWidth="1"/>
    <col min="42" max="42" width="5.625" style="659" bestFit="1" customWidth="1"/>
    <col min="43" max="43" width="7.625" style="659" customWidth="1"/>
    <col min="44" max="44" width="7.875" style="659" customWidth="1"/>
    <col min="45" max="45" width="5.625" style="659" bestFit="1" customWidth="1"/>
    <col min="46" max="46" width="5" style="659" bestFit="1" customWidth="1"/>
    <col min="47" max="47" width="6.375" style="659" bestFit="1" customWidth="1"/>
    <col min="48" max="48" width="4.125" style="659" bestFit="1" customWidth="1"/>
    <col min="49" max="51" width="4.125" style="342" bestFit="1" customWidth="1"/>
    <col min="52" max="52" width="9.875" style="342" bestFit="1" customWidth="1"/>
    <col min="53" max="16384" width="9" style="342"/>
  </cols>
  <sheetData>
    <row r="1" spans="1:56" ht="15">
      <c r="A1" s="1041" t="s">
        <v>908</v>
      </c>
      <c r="B1" s="1042"/>
      <c r="C1" s="1042"/>
      <c r="D1" s="1042"/>
      <c r="E1" s="1042"/>
      <c r="F1" s="1042"/>
      <c r="G1" s="1042"/>
      <c r="H1" s="1042"/>
      <c r="I1" s="1042"/>
      <c r="J1" s="1042"/>
      <c r="K1" s="1043"/>
      <c r="L1" s="657"/>
      <c r="AF1" s="658" t="s">
        <v>471</v>
      </c>
      <c r="AG1" s="342"/>
      <c r="AH1" s="342"/>
      <c r="AI1" s="342"/>
      <c r="AJ1" s="342"/>
      <c r="AK1" s="342"/>
      <c r="AL1" s="342"/>
      <c r="AM1" s="342"/>
      <c r="AN1" s="342"/>
      <c r="AQ1" s="658" t="s">
        <v>503</v>
      </c>
    </row>
    <row r="2" spans="1:56" ht="48.75" customHeight="1">
      <c r="A2" s="1044" t="s">
        <v>472</v>
      </c>
      <c r="B2" s="1015" t="s">
        <v>473</v>
      </c>
      <c r="C2" s="1012" t="s">
        <v>553</v>
      </c>
      <c r="D2" s="1012" t="s">
        <v>750</v>
      </c>
      <c r="E2" s="1013" t="s">
        <v>547</v>
      </c>
      <c r="F2" s="1013"/>
      <c r="G2" s="1013"/>
      <c r="H2" s="1013"/>
      <c r="I2" s="1013"/>
      <c r="J2" s="1013"/>
      <c r="K2" s="1013"/>
      <c r="L2" s="657"/>
      <c r="O2" s="1014" t="s">
        <v>557</v>
      </c>
      <c r="P2" s="1016" t="s">
        <v>548</v>
      </c>
      <c r="Q2" s="1017"/>
      <c r="R2" s="1017"/>
      <c r="S2" s="1017"/>
      <c r="T2" s="1017"/>
      <c r="U2" s="1017"/>
      <c r="V2" s="1018"/>
      <c r="W2" s="1014" t="s">
        <v>476</v>
      </c>
      <c r="X2" s="1016" t="s">
        <v>549</v>
      </c>
      <c r="Y2" s="1017"/>
      <c r="Z2" s="1017"/>
      <c r="AA2" s="1017"/>
      <c r="AB2" s="1017"/>
      <c r="AC2" s="1017"/>
      <c r="AD2" s="1018"/>
      <c r="AF2" s="663" t="s">
        <v>478</v>
      </c>
      <c r="AG2" s="663" t="s">
        <v>236</v>
      </c>
      <c r="AH2" s="663" t="s">
        <v>479</v>
      </c>
      <c r="AI2" s="663" t="s">
        <v>480</v>
      </c>
      <c r="AJ2" s="663" t="s">
        <v>481</v>
      </c>
      <c r="AK2" s="663" t="s">
        <v>482</v>
      </c>
      <c r="AL2" s="663" t="s">
        <v>483</v>
      </c>
      <c r="AM2" s="664" t="s">
        <v>484</v>
      </c>
      <c r="AN2" s="663" t="s">
        <v>485</v>
      </c>
      <c r="AQ2" s="1036" t="s">
        <v>550</v>
      </c>
      <c r="AR2" s="1036" t="s">
        <v>474</v>
      </c>
      <c r="AS2" s="1038" t="s">
        <v>504</v>
      </c>
      <c r="AT2" s="1039"/>
      <c r="AU2" s="1039"/>
      <c r="AV2" s="1039"/>
      <c r="AW2" s="1039"/>
      <c r="AX2" s="1039"/>
      <c r="AY2" s="1040"/>
      <c r="AZ2" s="1036" t="s">
        <v>558</v>
      </c>
      <c r="BA2" s="1036" t="s">
        <v>474</v>
      </c>
      <c r="BB2" s="1036" t="s">
        <v>505</v>
      </c>
      <c r="BC2" s="1036" t="s">
        <v>556</v>
      </c>
      <c r="BD2" s="1036" t="s">
        <v>474</v>
      </c>
    </row>
    <row r="3" spans="1:56">
      <c r="A3" s="1044"/>
      <c r="B3" s="1015"/>
      <c r="C3" s="1012"/>
      <c r="D3" s="1012"/>
      <c r="E3" s="660" t="s">
        <v>66</v>
      </c>
      <c r="F3" s="660" t="s">
        <v>67</v>
      </c>
      <c r="G3" s="662" t="s">
        <v>100</v>
      </c>
      <c r="H3" s="660" t="s">
        <v>69</v>
      </c>
      <c r="I3" s="660" t="s">
        <v>198</v>
      </c>
      <c r="J3" s="660" t="s">
        <v>139</v>
      </c>
      <c r="K3" s="660" t="s">
        <v>72</v>
      </c>
      <c r="L3" s="657"/>
      <c r="O3" s="1014"/>
      <c r="P3" s="661" t="s">
        <v>66</v>
      </c>
      <c r="Q3" s="661" t="s">
        <v>67</v>
      </c>
      <c r="R3" s="665" t="s">
        <v>100</v>
      </c>
      <c r="S3" s="661" t="s">
        <v>69</v>
      </c>
      <c r="T3" s="661" t="s">
        <v>198</v>
      </c>
      <c r="U3" s="661" t="s">
        <v>139</v>
      </c>
      <c r="V3" s="661" t="s">
        <v>72</v>
      </c>
      <c r="W3" s="1014"/>
      <c r="X3" s="661" t="s">
        <v>66</v>
      </c>
      <c r="Y3" s="661" t="s">
        <v>67</v>
      </c>
      <c r="Z3" s="665" t="s">
        <v>100</v>
      </c>
      <c r="AA3" s="661" t="s">
        <v>69</v>
      </c>
      <c r="AB3" s="661" t="s">
        <v>198</v>
      </c>
      <c r="AC3" s="661" t="s">
        <v>139</v>
      </c>
      <c r="AD3" s="661" t="s">
        <v>72</v>
      </c>
      <c r="AF3" s="666" t="s">
        <v>486</v>
      </c>
      <c r="AG3" s="666" t="s">
        <v>487</v>
      </c>
      <c r="AH3" s="666" t="s">
        <v>488</v>
      </c>
      <c r="AI3" s="666" t="s">
        <v>489</v>
      </c>
      <c r="AJ3" s="666" t="s">
        <v>486</v>
      </c>
      <c r="AK3" s="666" t="s">
        <v>489</v>
      </c>
      <c r="AL3" s="666" t="s">
        <v>490</v>
      </c>
      <c r="AM3" s="667"/>
      <c r="AN3" s="668"/>
      <c r="AQ3" s="1037"/>
      <c r="AR3" s="1037"/>
      <c r="AS3" s="661" t="s">
        <v>66</v>
      </c>
      <c r="AT3" s="661" t="s">
        <v>67</v>
      </c>
      <c r="AU3" s="665" t="s">
        <v>100</v>
      </c>
      <c r="AV3" s="661" t="s">
        <v>69</v>
      </c>
      <c r="AW3" s="661" t="s">
        <v>198</v>
      </c>
      <c r="AX3" s="661" t="s">
        <v>139</v>
      </c>
      <c r="AY3" s="661" t="s">
        <v>72</v>
      </c>
      <c r="AZ3" s="1037"/>
      <c r="BA3" s="1037"/>
      <c r="BB3" s="1037"/>
      <c r="BC3" s="1037"/>
      <c r="BD3" s="1037"/>
    </row>
    <row r="4" spans="1:56">
      <c r="A4" s="1024" t="s">
        <v>909</v>
      </c>
      <c r="B4" s="1025"/>
      <c r="C4" s="1025"/>
      <c r="D4" s="1025"/>
      <c r="E4" s="1025"/>
      <c r="F4" s="1025"/>
      <c r="G4" s="1025"/>
      <c r="H4" s="1025"/>
      <c r="I4" s="1025"/>
      <c r="J4" s="1025"/>
      <c r="K4" s="1026"/>
      <c r="L4" s="657"/>
      <c r="V4" s="669"/>
      <c r="W4" s="669"/>
      <c r="X4" s="669"/>
      <c r="Y4" s="669"/>
      <c r="Z4" s="669"/>
      <c r="AA4" s="669"/>
      <c r="AB4" s="669"/>
      <c r="AC4" s="669"/>
      <c r="AD4" s="669"/>
      <c r="AF4" s="670"/>
      <c r="AG4" s="670"/>
      <c r="AH4" s="670"/>
      <c r="AI4" s="670"/>
      <c r="AJ4" s="670"/>
      <c r="AK4" s="670"/>
      <c r="AL4" s="670"/>
      <c r="AM4" s="670"/>
      <c r="AN4" s="670"/>
      <c r="AZ4" s="659"/>
    </row>
    <row r="5" spans="1:56" ht="33.75">
      <c r="A5" s="671">
        <v>1</v>
      </c>
      <c r="B5" s="655" t="s">
        <v>772</v>
      </c>
      <c r="C5" s="672">
        <f t="shared" ref="C5:C7" si="0">(O5-W5)/3.6</f>
        <v>11.832222222222223</v>
      </c>
      <c r="D5" s="672">
        <f t="shared" ref="D5:D7" si="1">BA5/3.6+BD5/3.6</f>
        <v>0</v>
      </c>
      <c r="E5" s="672">
        <f t="shared" ref="E5:K7" si="2">P5-X5</f>
        <v>1.7208784000000005E-2</v>
      </c>
      <c r="F5" s="672">
        <f t="shared" si="2"/>
        <v>1.6953207999999997E-2</v>
      </c>
      <c r="G5" s="672">
        <f t="shared" si="2"/>
        <v>3.8762359999999987</v>
      </c>
      <c r="H5" s="672">
        <f t="shared" si="2"/>
        <v>9.7970800000000001E-6</v>
      </c>
      <c r="I5" s="672">
        <f t="shared" si="2"/>
        <v>1.7038399999999995E-2</v>
      </c>
      <c r="J5" s="672">
        <f t="shared" si="2"/>
        <v>4.6855600000000018E-3</v>
      </c>
      <c r="K5" s="672">
        <f t="shared" si="2"/>
        <v>0.19594160000000005</v>
      </c>
      <c r="L5" s="673"/>
      <c r="O5" s="674">
        <f>230*1</f>
        <v>230</v>
      </c>
      <c r="P5" s="674">
        <f>$O$5*'Wskaźniki emisji'!B10/1000000</f>
        <v>9.2920000000000003E-2</v>
      </c>
      <c r="Q5" s="674">
        <f>$O$5*'Wskaźniki emisji'!C10/1000000</f>
        <v>9.1539999999999996E-2</v>
      </c>
      <c r="R5" s="674">
        <f>$O$5*'Wskaźniki emisji'!D10/1000000</f>
        <v>20.93</v>
      </c>
      <c r="S5" s="674">
        <f>$O$5*'Wskaźniki emisji'!E10/1000000</f>
        <v>5.2900000000000005E-5</v>
      </c>
      <c r="T5" s="674">
        <f>$O$5*'Wskaźniki emisji'!F10/1000000</f>
        <v>9.1999999999999998E-2</v>
      </c>
      <c r="U5" s="674">
        <f>$O$5*'Wskaźniki emisji'!G10/1000000</f>
        <v>2.53E-2</v>
      </c>
      <c r="V5" s="674">
        <f>$O$5*'Wskaźniki emisji'!H10/1000000</f>
        <v>1.0580000000000001</v>
      </c>
      <c r="W5" s="674">
        <f t="shared" ref="W5" si="3">(1-AM5)*O5</f>
        <v>187.404</v>
      </c>
      <c r="X5" s="674">
        <f>$W$5*'Wskaźniki emisji'!B10/1000000</f>
        <v>7.5711215999999998E-2</v>
      </c>
      <c r="Y5" s="674">
        <f>$W$5*'Wskaźniki emisji'!C10/1000000</f>
        <v>7.4586791999999999E-2</v>
      </c>
      <c r="Z5" s="674">
        <f>$W$5*'Wskaźniki emisji'!D10/1000000</f>
        <v>17.053764000000001</v>
      </c>
      <c r="AA5" s="674">
        <f>$W$5*'Wskaźniki emisji'!E10/1000000</f>
        <v>4.3102920000000005E-5</v>
      </c>
      <c r="AB5" s="674">
        <f>$W$5*'Wskaźniki emisji'!F10/1000000</f>
        <v>7.4961600000000003E-2</v>
      </c>
      <c r="AC5" s="674">
        <f>$W$5*'Wskaźniki emisji'!G10/1000000</f>
        <v>2.0614439999999998E-2</v>
      </c>
      <c r="AD5" s="674">
        <f>$W$5*'Wskaźniki emisji'!H10/1000000</f>
        <v>0.8620584</v>
      </c>
      <c r="AF5" s="675">
        <v>0</v>
      </c>
      <c r="AG5" s="675">
        <v>0.16</v>
      </c>
      <c r="AH5" s="675">
        <v>0.03</v>
      </c>
      <c r="AI5" s="675">
        <v>0</v>
      </c>
      <c r="AJ5" s="675">
        <v>0</v>
      </c>
      <c r="AK5" s="675">
        <v>0</v>
      </c>
      <c r="AL5" s="675"/>
      <c r="AM5" s="675">
        <f t="shared" ref="AM5:AM7" si="4">100%-(100%-AF5)*(100%-AG5)*(100%-AH5)*(100%-AI5)*(100%-AJ5)*(100%-AK5)*(100%-AL5)</f>
        <v>0.18520000000000003</v>
      </c>
      <c r="AN5" s="676">
        <f t="shared" ref="AN5:AN7" si="5">100%-AM5</f>
        <v>0.81479999999999997</v>
      </c>
      <c r="AQ5" s="672"/>
      <c r="AR5" s="672">
        <f t="shared" ref="AR5" si="6">AQ5*520*3.6/1000</f>
        <v>0</v>
      </c>
      <c r="AS5" s="672"/>
      <c r="AT5" s="672"/>
      <c r="AU5" s="672"/>
      <c r="AV5" s="672"/>
      <c r="AW5" s="672"/>
      <c r="AX5" s="672"/>
      <c r="AY5" s="672"/>
      <c r="AZ5" s="672"/>
      <c r="BA5" s="672">
        <f t="shared" ref="BA5:BA7" si="7">AZ5*1*3.6</f>
        <v>0</v>
      </c>
      <c r="BB5" s="672">
        <f>BA5*'Wskaźniki emisji'!$C$72/3.6</f>
        <v>0</v>
      </c>
      <c r="BC5" s="488"/>
      <c r="BD5" s="674">
        <f t="shared" ref="BD5:BD7" si="8">BC5*1.25*3.6</f>
        <v>0</v>
      </c>
    </row>
    <row r="6" spans="1:56" ht="22.5">
      <c r="A6" s="671">
        <v>2</v>
      </c>
      <c r="B6" s="655" t="s">
        <v>773</v>
      </c>
      <c r="C6" s="672">
        <f t="shared" si="0"/>
        <v>11.046666666666658</v>
      </c>
      <c r="D6" s="672">
        <f t="shared" si="1"/>
        <v>0</v>
      </c>
      <c r="E6" s="672">
        <f t="shared" si="2"/>
        <v>1.6066271999999951E-2</v>
      </c>
      <c r="F6" s="672">
        <f t="shared" si="2"/>
        <v>1.5827663999999991E-2</v>
      </c>
      <c r="G6" s="672">
        <f t="shared" si="2"/>
        <v>3.6188879999999948</v>
      </c>
      <c r="H6" s="672">
        <f t="shared" si="2"/>
        <v>9.1466399999999874E-6</v>
      </c>
      <c r="I6" s="672">
        <f t="shared" si="2"/>
        <v>1.590720000000001E-2</v>
      </c>
      <c r="J6" s="672">
        <f t="shared" si="2"/>
        <v>4.37448E-3</v>
      </c>
      <c r="K6" s="672">
        <f t="shared" si="2"/>
        <v>0.18293280000000012</v>
      </c>
      <c r="L6" s="673"/>
      <c r="O6" s="674">
        <f>331.4*1</f>
        <v>331.4</v>
      </c>
      <c r="P6" s="674">
        <f>$O$6*'Wskaźniki emisji'!B10/1000000</f>
        <v>0.13388559999999997</v>
      </c>
      <c r="Q6" s="674">
        <f>$O$6*'Wskaźniki emisji'!C10/1000000</f>
        <v>0.13189719999999999</v>
      </c>
      <c r="R6" s="674">
        <f>$O$6*'Wskaźniki emisji'!D10/1000000</f>
        <v>30.157399999999996</v>
      </c>
      <c r="S6" s="674">
        <f>$O$6*'Wskaźniki emisji'!E10/1000000</f>
        <v>7.622199999999999E-5</v>
      </c>
      <c r="T6" s="674">
        <f>$O$6*'Wskaźniki emisji'!F10/1000000</f>
        <v>0.13256000000000001</v>
      </c>
      <c r="U6" s="674">
        <f>$O$6*'Wskaźniki emisji'!G10/1000000</f>
        <v>3.6454E-2</v>
      </c>
      <c r="V6" s="674">
        <f>$O$6*'Wskaźniki emisji'!H10/1000000</f>
        <v>1.52444</v>
      </c>
      <c r="W6" s="674">
        <f>(1-$AM6)*O6</f>
        <v>291.63200000000001</v>
      </c>
      <c r="X6" s="674">
        <f>$W$6*'Wskaźniki emisji'!B10/1000000</f>
        <v>0.11781932800000001</v>
      </c>
      <c r="Y6" s="674">
        <f>$W$6*'Wskaźniki emisji'!C10/1000000</f>
        <v>0.116069536</v>
      </c>
      <c r="Z6" s="674">
        <f>$W$6*'Wskaźniki emisji'!D10/1000000</f>
        <v>26.538512000000001</v>
      </c>
      <c r="AA6" s="674">
        <f>$W$6*'Wskaźniki emisji'!E10/1000000</f>
        <v>6.7075360000000002E-5</v>
      </c>
      <c r="AB6" s="674">
        <f>$W$6*'Wskaźniki emisji'!F10/1000000</f>
        <v>0.1166528</v>
      </c>
      <c r="AC6" s="674">
        <f>$W$6*'Wskaźniki emisji'!G10/1000000</f>
        <v>3.207952E-2</v>
      </c>
      <c r="AD6" s="674">
        <f>$W$6*'Wskaźniki emisji'!H10/1000000</f>
        <v>1.3415071999999999</v>
      </c>
      <c r="AF6" s="675">
        <v>0.12</v>
      </c>
      <c r="AG6" s="675"/>
      <c r="AH6" s="675"/>
      <c r="AI6" s="675"/>
      <c r="AJ6" s="675"/>
      <c r="AK6" s="675"/>
      <c r="AL6" s="675"/>
      <c r="AM6" s="675">
        <f t="shared" si="4"/>
        <v>0.12</v>
      </c>
      <c r="AN6" s="676">
        <f t="shared" si="5"/>
        <v>0.88</v>
      </c>
      <c r="AQ6" s="672"/>
      <c r="AR6" s="672"/>
      <c r="AS6" s="672"/>
      <c r="AT6" s="672"/>
      <c r="AU6" s="672"/>
      <c r="AV6" s="672"/>
      <c r="AW6" s="672"/>
      <c r="AX6" s="672"/>
      <c r="AY6" s="672"/>
      <c r="AZ6" s="672"/>
      <c r="BA6" s="672">
        <f t="shared" si="7"/>
        <v>0</v>
      </c>
      <c r="BB6" s="672">
        <f>BA6*'Wskaźniki emisji'!$C$72/3.6</f>
        <v>0</v>
      </c>
      <c r="BC6" s="488"/>
      <c r="BD6" s="674">
        <f t="shared" si="8"/>
        <v>0</v>
      </c>
    </row>
    <row r="7" spans="1:56" ht="33.75">
      <c r="A7" s="671">
        <v>3</v>
      </c>
      <c r="B7" s="655" t="s">
        <v>774</v>
      </c>
      <c r="C7" s="672">
        <f t="shared" si="0"/>
        <v>87.420850577708379</v>
      </c>
      <c r="D7" s="672">
        <f t="shared" si="1"/>
        <v>0</v>
      </c>
      <c r="E7" s="672">
        <f t="shared" si="2"/>
        <v>0</v>
      </c>
      <c r="F7" s="672">
        <f t="shared" si="2"/>
        <v>0</v>
      </c>
      <c r="G7" s="672">
        <f t="shared" si="2"/>
        <v>29.501389919355777</v>
      </c>
      <c r="H7" s="672">
        <f t="shared" si="2"/>
        <v>0</v>
      </c>
      <c r="I7" s="672">
        <f t="shared" si="2"/>
        <v>0</v>
      </c>
      <c r="J7" s="672">
        <f t="shared" si="2"/>
        <v>0</v>
      </c>
      <c r="K7" s="672">
        <f t="shared" si="2"/>
        <v>0</v>
      </c>
      <c r="L7" s="673"/>
      <c r="O7" s="674">
        <f>117.2*657*3.6/1000+762.3*128.2/1000*3.6</f>
        <v>629.01813600000003</v>
      </c>
      <c r="P7" s="674"/>
      <c r="Q7" s="674"/>
      <c r="R7" s="674">
        <f>$O7*'Wskaźniki emisji'!D7/1000000</f>
        <v>58.964160068639998</v>
      </c>
      <c r="S7" s="674"/>
      <c r="T7" s="674"/>
      <c r="U7" s="674"/>
      <c r="V7" s="674"/>
      <c r="W7" s="674">
        <f t="shared" ref="W7" si="9">(1-AM7)*O7</f>
        <v>314.30307392024986</v>
      </c>
      <c r="X7" s="674"/>
      <c r="Y7" s="674"/>
      <c r="Z7" s="674">
        <f>(1-AM7)*R7</f>
        <v>29.462770149284221</v>
      </c>
      <c r="AA7" s="674"/>
      <c r="AB7" s="674"/>
      <c r="AC7" s="674"/>
      <c r="AD7" s="674"/>
      <c r="AF7" s="675">
        <v>0.11</v>
      </c>
      <c r="AG7" s="675">
        <v>0.16</v>
      </c>
      <c r="AH7" s="675">
        <v>0.03</v>
      </c>
      <c r="AI7" s="675">
        <v>0.13</v>
      </c>
      <c r="AJ7" s="675">
        <v>0.1</v>
      </c>
      <c r="AK7" s="675">
        <v>0.12</v>
      </c>
      <c r="AL7" s="675"/>
      <c r="AM7" s="675">
        <f t="shared" si="4"/>
        <v>0.50032748512000003</v>
      </c>
      <c r="AN7" s="676">
        <f t="shared" si="5"/>
        <v>0.49967251487999997</v>
      </c>
      <c r="AQ7" s="672"/>
      <c r="AR7" s="672"/>
      <c r="AS7" s="672"/>
      <c r="AT7" s="672"/>
      <c r="AU7" s="672"/>
      <c r="AV7" s="672"/>
      <c r="AW7" s="672"/>
      <c r="AX7" s="672"/>
      <c r="AY7" s="672"/>
      <c r="AZ7" s="672"/>
      <c r="BA7" s="672">
        <f t="shared" si="7"/>
        <v>0</v>
      </c>
      <c r="BB7" s="672">
        <f>BA7*'Wskaźniki emisji'!$C$72/3.6</f>
        <v>0</v>
      </c>
      <c r="BC7" s="488"/>
      <c r="BD7" s="674">
        <f t="shared" si="8"/>
        <v>0</v>
      </c>
    </row>
    <row r="8" spans="1:56" s="679" customFormat="1" ht="35.25" customHeight="1">
      <c r="A8" s="1027" t="s">
        <v>560</v>
      </c>
      <c r="B8" s="1028"/>
      <c r="C8" s="672">
        <f t="shared" ref="C8:K8" si="10">SUM(C5:C7)</f>
        <v>110.29973946659726</v>
      </c>
      <c r="D8" s="672">
        <f t="shared" si="10"/>
        <v>0</v>
      </c>
      <c r="E8" s="672">
        <f t="shared" si="10"/>
        <v>3.3275055999999956E-2</v>
      </c>
      <c r="F8" s="672">
        <f t="shared" si="10"/>
        <v>3.2780871999999989E-2</v>
      </c>
      <c r="G8" s="672">
        <f t="shared" si="10"/>
        <v>36.99651391935577</v>
      </c>
      <c r="H8" s="672">
        <f t="shared" si="10"/>
        <v>1.8943719999999987E-5</v>
      </c>
      <c r="I8" s="672">
        <f t="shared" si="10"/>
        <v>3.2945600000000005E-2</v>
      </c>
      <c r="J8" s="672">
        <f t="shared" si="10"/>
        <v>9.0600400000000018E-3</v>
      </c>
      <c r="K8" s="672">
        <f t="shared" si="10"/>
        <v>0.37887440000000017</v>
      </c>
      <c r="L8" s="673"/>
      <c r="M8" s="342"/>
      <c r="N8" s="342"/>
      <c r="O8" s="677" t="s">
        <v>555</v>
      </c>
      <c r="P8" s="678" t="s">
        <v>501</v>
      </c>
      <c r="Q8" s="678" t="s">
        <v>499</v>
      </c>
      <c r="R8" s="678" t="s">
        <v>497</v>
      </c>
      <c r="S8" s="678" t="s">
        <v>502</v>
      </c>
      <c r="T8" s="678" t="s">
        <v>498</v>
      </c>
      <c r="U8" s="678" t="s">
        <v>544</v>
      </c>
      <c r="AF8" s="680"/>
      <c r="AG8" s="681"/>
      <c r="AH8" s="681"/>
      <c r="AI8" s="681"/>
      <c r="AK8" s="681"/>
      <c r="AL8" s="681"/>
      <c r="AO8" s="659"/>
      <c r="AP8" s="659"/>
    </row>
    <row r="9" spans="1:56" ht="28.5" customHeight="1">
      <c r="A9" s="995" t="s">
        <v>910</v>
      </c>
      <c r="B9" s="996"/>
      <c r="C9" s="996"/>
      <c r="D9" s="996"/>
      <c r="E9" s="996"/>
      <c r="F9" s="996"/>
      <c r="G9" s="996"/>
      <c r="H9" s="996"/>
      <c r="I9" s="996"/>
      <c r="J9" s="996"/>
      <c r="K9" s="1029"/>
      <c r="L9" s="682"/>
      <c r="O9" s="672"/>
      <c r="P9" s="672"/>
      <c r="Q9" s="672" t="s">
        <v>500</v>
      </c>
      <c r="R9" s="672">
        <v>0.6</v>
      </c>
      <c r="S9" s="672">
        <f>P9*O9</f>
        <v>0</v>
      </c>
      <c r="T9" s="672">
        <f>R9*S9</f>
        <v>0</v>
      </c>
      <c r="U9" s="672">
        <f>T9*'Wskaźniki emisji'!C72</f>
        <v>0</v>
      </c>
      <c r="AF9" s="683"/>
      <c r="AG9" s="684"/>
      <c r="AH9" s="684"/>
      <c r="AI9" s="684"/>
      <c r="AJ9" s="670"/>
      <c r="AK9" s="684"/>
      <c r="AL9" s="684"/>
      <c r="AM9" s="670"/>
      <c r="AN9" s="670"/>
    </row>
    <row r="10" spans="1:56" ht="49.5" hidden="1" customHeight="1">
      <c r="A10" s="488"/>
      <c r="B10" s="685"/>
      <c r="C10" s="686" t="e">
        <f>#REF!</f>
        <v>#REF!</v>
      </c>
      <c r="D10" s="674">
        <v>0</v>
      </c>
      <c r="E10" s="674">
        <v>0</v>
      </c>
      <c r="F10" s="674">
        <v>0</v>
      </c>
      <c r="G10" s="686" t="e">
        <f>#REF!</f>
        <v>#REF!</v>
      </c>
      <c r="H10" s="674">
        <v>0</v>
      </c>
      <c r="I10" s="674">
        <v>0</v>
      </c>
      <c r="J10" s="674">
        <v>0</v>
      </c>
      <c r="K10" s="674">
        <v>0</v>
      </c>
      <c r="L10" s="682"/>
      <c r="M10" s="687"/>
      <c r="N10" s="687"/>
      <c r="AF10" s="683"/>
      <c r="AG10" s="684"/>
      <c r="AH10" s="684"/>
      <c r="AI10" s="684"/>
      <c r="AJ10" s="670"/>
      <c r="AK10" s="684"/>
      <c r="AL10" s="684"/>
      <c r="AM10" s="670"/>
      <c r="AN10" s="670"/>
    </row>
    <row r="11" spans="1:56" ht="14.25" hidden="1" customHeight="1">
      <c r="A11" s="488"/>
      <c r="B11" s="688" t="s">
        <v>559</v>
      </c>
      <c r="C11" s="674"/>
      <c r="D11" s="674"/>
      <c r="E11" s="674"/>
      <c r="F11" s="674"/>
      <c r="G11" s="674"/>
      <c r="H11" s="674"/>
      <c r="I11" s="674"/>
      <c r="J11" s="674"/>
      <c r="K11" s="674"/>
      <c r="L11" s="682"/>
      <c r="M11" s="687"/>
      <c r="N11" s="687"/>
      <c r="O11" s="669"/>
      <c r="S11" s="689"/>
      <c r="AF11" s="683"/>
      <c r="AG11" s="684"/>
      <c r="AH11" s="684"/>
      <c r="AI11" s="684"/>
      <c r="AJ11" s="670"/>
      <c r="AK11" s="684"/>
      <c r="AL11" s="684"/>
      <c r="AM11" s="670"/>
      <c r="AN11" s="670"/>
    </row>
    <row r="12" spans="1:56" ht="37.5" customHeight="1">
      <c r="A12" s="1030" t="s">
        <v>911</v>
      </c>
      <c r="B12" s="1031"/>
      <c r="C12" s="1031"/>
      <c r="D12" s="1031"/>
      <c r="E12" s="1031"/>
      <c r="F12" s="1031"/>
      <c r="G12" s="1031"/>
      <c r="H12" s="1031"/>
      <c r="I12" s="1031"/>
      <c r="J12" s="1031"/>
      <c r="K12" s="1032"/>
      <c r="L12" s="682"/>
      <c r="M12" s="1021" t="s">
        <v>551</v>
      </c>
      <c r="N12" s="1021" t="s">
        <v>552</v>
      </c>
      <c r="O12" s="1014" t="s">
        <v>491</v>
      </c>
      <c r="P12" s="1015" t="s">
        <v>475</v>
      </c>
      <c r="Q12" s="1015"/>
      <c r="R12" s="1015"/>
      <c r="S12" s="1015"/>
      <c r="T12" s="1015"/>
      <c r="U12" s="1015"/>
      <c r="V12" s="1015"/>
      <c r="W12" s="1014" t="s">
        <v>492</v>
      </c>
      <c r="X12" s="1016" t="s">
        <v>477</v>
      </c>
      <c r="Y12" s="1017"/>
      <c r="Z12" s="1017"/>
      <c r="AA12" s="1017"/>
      <c r="AB12" s="1017"/>
      <c r="AC12" s="1017"/>
      <c r="AD12" s="1018"/>
      <c r="AF12" s="670"/>
      <c r="AG12" s="670"/>
      <c r="AH12" s="670"/>
      <c r="AI12" s="670"/>
      <c r="AJ12" s="670"/>
      <c r="AK12" s="670"/>
      <c r="AL12" s="670"/>
      <c r="AM12" s="670"/>
      <c r="AN12" s="670"/>
    </row>
    <row r="13" spans="1:56" ht="24.75" customHeight="1">
      <c r="A13" s="1033"/>
      <c r="B13" s="1034"/>
      <c r="C13" s="1034"/>
      <c r="D13" s="1034"/>
      <c r="E13" s="1034"/>
      <c r="F13" s="1034"/>
      <c r="G13" s="1034"/>
      <c r="H13" s="1034"/>
      <c r="I13" s="1034"/>
      <c r="J13" s="1034"/>
      <c r="K13" s="1035"/>
      <c r="L13" s="682"/>
      <c r="M13" s="1021"/>
      <c r="N13" s="1021"/>
      <c r="O13" s="1014"/>
      <c r="P13" s="661" t="s">
        <v>66</v>
      </c>
      <c r="Q13" s="661" t="s">
        <v>67</v>
      </c>
      <c r="R13" s="665" t="s">
        <v>100</v>
      </c>
      <c r="S13" s="661" t="s">
        <v>69</v>
      </c>
      <c r="T13" s="661" t="s">
        <v>198</v>
      </c>
      <c r="U13" s="661" t="s">
        <v>139</v>
      </c>
      <c r="V13" s="661" t="s">
        <v>72</v>
      </c>
      <c r="W13" s="1014"/>
      <c r="X13" s="661" t="s">
        <v>66</v>
      </c>
      <c r="Y13" s="661" t="s">
        <v>67</v>
      </c>
      <c r="Z13" s="665" t="s">
        <v>100</v>
      </c>
      <c r="AA13" s="661" t="s">
        <v>69</v>
      </c>
      <c r="AB13" s="661" t="s">
        <v>198</v>
      </c>
      <c r="AC13" s="661" t="s">
        <v>139</v>
      </c>
      <c r="AD13" s="661" t="s">
        <v>72</v>
      </c>
      <c r="AF13" s="670"/>
      <c r="AG13" s="670"/>
      <c r="AH13" s="670"/>
      <c r="AI13" s="670"/>
      <c r="AJ13" s="670"/>
      <c r="AK13" s="670"/>
      <c r="AL13" s="670"/>
      <c r="AM13" s="670"/>
      <c r="AN13" s="670"/>
    </row>
    <row r="14" spans="1:56" ht="36" customHeight="1">
      <c r="A14" s="671">
        <v>1</v>
      </c>
      <c r="B14" s="690" t="s">
        <v>780</v>
      </c>
      <c r="C14" s="672">
        <f>(O14-W14)/3.6</f>
        <v>272.46407922300523</v>
      </c>
      <c r="D14" s="672">
        <v>0</v>
      </c>
      <c r="E14" s="672">
        <f t="shared" ref="E14:K15" si="11">P14-X14</f>
        <v>0.98891382482148182</v>
      </c>
      <c r="F14" s="672">
        <f t="shared" si="11"/>
        <v>0.9742007645434394</v>
      </c>
      <c r="G14" s="672">
        <f t="shared" si="11"/>
        <v>146.64016743782142</v>
      </c>
      <c r="H14" s="672">
        <f t="shared" si="11"/>
        <v>5.6399982006024522E-4</v>
      </c>
      <c r="I14" s="672">
        <f t="shared" si="11"/>
        <v>0.98042929339447737</v>
      </c>
      <c r="J14" s="672">
        <f t="shared" si="11"/>
        <v>0.19470283101275954</v>
      </c>
      <c r="K14" s="672">
        <f t="shared" si="11"/>
        <v>11.241758923109504</v>
      </c>
      <c r="L14" s="682"/>
      <c r="M14" s="674">
        <v>81.739223766901546</v>
      </c>
      <c r="N14" s="674">
        <f>30</f>
        <v>30</v>
      </c>
      <c r="O14" s="674">
        <f>M14*N14</f>
        <v>2452.1767130070466</v>
      </c>
      <c r="P14" s="674">
        <f>$O$14*'Wskaźniki emisji'!B10/1000000</f>
        <v>0.9906793920548469</v>
      </c>
      <c r="Q14" s="674">
        <f>$O$14*'Wskaźniki emisji'!C10/1000000</f>
        <v>0.97596633177680447</v>
      </c>
      <c r="R14" s="674">
        <f>$O$14*'Wskaźniki emisji'!D10/1000000</f>
        <v>223.14808088364126</v>
      </c>
      <c r="S14" s="674">
        <f>$O$14*'Wskaźniki emisji'!E10/1000000</f>
        <v>5.6400064399162082E-4</v>
      </c>
      <c r="T14" s="674">
        <f>$O$14*'Wskaźniki emisji'!F10/1000000</f>
        <v>0.98087068520281862</v>
      </c>
      <c r="U14" s="674">
        <f>$O$14*'Wskaźniki emisji'!G10/1000000</f>
        <v>0.26973943843077514</v>
      </c>
      <c r="V14" s="674">
        <f>$O$14*'Wskaźniki emisji'!H10/1000000</f>
        <v>11.280012879832414</v>
      </c>
      <c r="W14" s="674">
        <f>(1-AM14)*O14</f>
        <v>1471.3060278042278</v>
      </c>
      <c r="X14" s="674">
        <f>$W$14*'Wskaźniki emisji'!B4/1000000</f>
        <v>1.7655672333650734E-3</v>
      </c>
      <c r="Y14" s="674">
        <f>$W$14*'Wskaźniki emisji'!C4/1000000</f>
        <v>1.7655672333650734E-3</v>
      </c>
      <c r="Z14" s="674">
        <f>$W$14*'Wskaźniki emisji'!D4/1000000</f>
        <v>76.507913445819838</v>
      </c>
      <c r="AA14" s="674">
        <f>$W$14*'Wskaźniki emisji'!E4/1000000</f>
        <v>8.239313755703676E-10</v>
      </c>
      <c r="AB14" s="674">
        <f>$W$14*'Wskaźniki emisji'!F4/1000000</f>
        <v>4.4139180834126834E-4</v>
      </c>
      <c r="AC14" s="674">
        <f>$W$14*'Wskaźniki emisji'!G4/1000000</f>
        <v>7.5036607418015613E-2</v>
      </c>
      <c r="AD14" s="674">
        <f>$W$14*'Wskaźniki emisji'!H4/1000000</f>
        <v>3.8253956722909925E-2</v>
      </c>
      <c r="AF14" s="675">
        <v>0</v>
      </c>
      <c r="AG14" s="675">
        <v>0</v>
      </c>
      <c r="AH14" s="675">
        <v>0</v>
      </c>
      <c r="AI14" s="675">
        <v>0</v>
      </c>
      <c r="AJ14" s="675">
        <v>0</v>
      </c>
      <c r="AK14" s="675">
        <v>0</v>
      </c>
      <c r="AL14" s="675">
        <v>0.4</v>
      </c>
      <c r="AM14" s="675">
        <f t="shared" ref="AM14" si="12">100%-(100%-AF14)*(100%-AG14)*(100%-AH14)*(100%-AI14)*(100%-AJ14)*(100%-AK14)*(100%-AL14)</f>
        <v>0.4</v>
      </c>
      <c r="AN14" s="676">
        <f t="shared" ref="AN14:AN15" si="13">100%-AM14</f>
        <v>0.6</v>
      </c>
      <c r="AR14" s="691"/>
      <c r="AS14" s="691"/>
      <c r="AT14" s="691"/>
      <c r="AU14" s="691"/>
    </row>
    <row r="15" spans="1:56" ht="33.75">
      <c r="A15" s="671">
        <v>2</v>
      </c>
      <c r="B15" s="690" t="s">
        <v>781</v>
      </c>
      <c r="C15" s="672">
        <v>0</v>
      </c>
      <c r="D15" s="672">
        <f>O15/3.6</f>
        <v>900</v>
      </c>
      <c r="E15" s="672">
        <f t="shared" si="11"/>
        <v>0.77759999999999996</v>
      </c>
      <c r="F15" s="672">
        <f t="shared" si="11"/>
        <v>1.28952</v>
      </c>
      <c r="G15" s="672">
        <f t="shared" si="11"/>
        <v>124.88651162790694</v>
      </c>
      <c r="H15" s="672">
        <f t="shared" si="11"/>
        <v>7.4520000000000001E-4</v>
      </c>
      <c r="I15" s="672">
        <f t="shared" si="11"/>
        <v>1.296</v>
      </c>
      <c r="J15" s="672">
        <f t="shared" si="11"/>
        <v>0.35639999999999999</v>
      </c>
      <c r="K15" s="672">
        <f t="shared" si="11"/>
        <v>14.904</v>
      </c>
      <c r="L15" s="682"/>
      <c r="M15" s="674"/>
      <c r="N15" s="674">
        <f>10*12*6</f>
        <v>720</v>
      </c>
      <c r="O15" s="674">
        <f>N15*1.25*3.6</f>
        <v>3240</v>
      </c>
      <c r="P15" s="674">
        <f>$O$15*'Wskaźniki emisji'!B11/1000000</f>
        <v>0.77759999999999996</v>
      </c>
      <c r="Q15" s="674">
        <f>$O$15*'Wskaźniki emisji'!C10/1000000</f>
        <v>1.28952</v>
      </c>
      <c r="R15" s="674">
        <f>$O$15*'Wskaźniki emisji'!D10/1000000</f>
        <v>294.83999999999997</v>
      </c>
      <c r="S15" s="674">
        <f>$O$15*'Wskaźniki emisji'!E10/1000000</f>
        <v>7.4520000000000001E-4</v>
      </c>
      <c r="T15" s="674">
        <f>$O$15*'Wskaźniki emisji'!F10/1000000</f>
        <v>1.296</v>
      </c>
      <c r="U15" s="674">
        <f>$O$15*'Wskaźniki emisji'!G10/1000000</f>
        <v>0.35639999999999999</v>
      </c>
      <c r="V15" s="674">
        <f>$O$15*'Wskaźniki emisji'!H10/1000000</f>
        <v>14.904</v>
      </c>
      <c r="W15" s="674">
        <f>O15/4.3</f>
        <v>753.48837209302326</v>
      </c>
      <c r="X15" s="674">
        <v>0</v>
      </c>
      <c r="Y15" s="674">
        <v>0</v>
      </c>
      <c r="Z15" s="674">
        <f>W15/3.6*'Wskaźniki emisji'!C72</f>
        <v>169.95348837209303</v>
      </c>
      <c r="AA15" s="674">
        <v>0</v>
      </c>
      <c r="AB15" s="674">
        <v>0</v>
      </c>
      <c r="AC15" s="674">
        <v>0</v>
      </c>
      <c r="AD15" s="674">
        <v>0</v>
      </c>
      <c r="AF15" s="675"/>
      <c r="AG15" s="675"/>
      <c r="AH15" s="675"/>
      <c r="AI15" s="675"/>
      <c r="AJ15" s="675"/>
      <c r="AK15" s="675"/>
      <c r="AL15" s="675"/>
      <c r="AM15" s="675">
        <v>1</v>
      </c>
      <c r="AN15" s="676">
        <f t="shared" si="13"/>
        <v>0</v>
      </c>
      <c r="AQ15" s="692"/>
      <c r="AR15" s="672">
        <f t="shared" ref="AR15:AR16" si="14">AQ15*520*3.6/1000</f>
        <v>0</v>
      </c>
      <c r="AS15" s="692"/>
      <c r="AT15" s="692"/>
      <c r="AU15" s="692"/>
      <c r="AV15" s="692"/>
      <c r="AW15" s="488"/>
      <c r="AX15" s="488"/>
      <c r="AY15" s="488"/>
      <c r="AZ15" s="672"/>
      <c r="BA15" s="672">
        <f t="shared" ref="BA15:BA16" si="15">AZ15*1*3.6</f>
        <v>0</v>
      </c>
      <c r="BB15" s="672"/>
      <c r="BC15" s="674"/>
      <c r="BD15" s="674">
        <f t="shared" ref="BD15:BD16" si="16">BC15*1.25*3.6</f>
        <v>0</v>
      </c>
    </row>
    <row r="16" spans="1:56" ht="27.75" customHeight="1">
      <c r="A16" s="671">
        <v>3</v>
      </c>
      <c r="B16" s="690" t="s">
        <v>782</v>
      </c>
      <c r="C16" s="672">
        <v>1</v>
      </c>
      <c r="D16" s="672">
        <f>O16/3.6</f>
        <v>180</v>
      </c>
      <c r="E16" s="672">
        <f>P16-X16</f>
        <v>0</v>
      </c>
      <c r="F16" s="672">
        <f>Q16-Y16</f>
        <v>0</v>
      </c>
      <c r="G16" s="672">
        <f>R16-Z16</f>
        <v>146.16</v>
      </c>
      <c r="H16" s="672">
        <f t="shared" ref="H16:K16" si="17">S16-AA16</f>
        <v>0</v>
      </c>
      <c r="I16" s="672">
        <f t="shared" si="17"/>
        <v>0</v>
      </c>
      <c r="J16" s="672">
        <f t="shared" si="17"/>
        <v>0</v>
      </c>
      <c r="K16" s="672">
        <f t="shared" si="17"/>
        <v>0</v>
      </c>
      <c r="L16" s="682"/>
      <c r="M16" s="674"/>
      <c r="N16" s="674">
        <f>3*10*6</f>
        <v>180</v>
      </c>
      <c r="O16" s="674">
        <f>N16*1*3.6</f>
        <v>648</v>
      </c>
      <c r="P16" s="674"/>
      <c r="Q16" s="674"/>
      <c r="R16" s="674">
        <f>O16/3.6*'Wskaźniki emisji'!C72</f>
        <v>146.16</v>
      </c>
      <c r="S16" s="674"/>
      <c r="T16" s="674"/>
      <c r="U16" s="674"/>
      <c r="V16" s="674"/>
      <c r="W16" s="674"/>
      <c r="X16" s="674"/>
      <c r="Y16" s="674"/>
      <c r="Z16" s="674"/>
      <c r="AA16" s="674"/>
      <c r="AB16" s="674"/>
      <c r="AC16" s="674"/>
      <c r="AD16" s="674"/>
      <c r="AF16" s="675"/>
      <c r="AG16" s="675"/>
      <c r="AH16" s="675"/>
      <c r="AI16" s="675"/>
      <c r="AJ16" s="675"/>
      <c r="AK16" s="675"/>
      <c r="AL16" s="675"/>
      <c r="AM16" s="675"/>
      <c r="AN16" s="676"/>
      <c r="AO16" s="342"/>
      <c r="AP16" s="342"/>
      <c r="AQ16" s="692"/>
      <c r="AR16" s="672">
        <f t="shared" si="14"/>
        <v>0</v>
      </c>
      <c r="AS16" s="692"/>
      <c r="AT16" s="692"/>
      <c r="AU16" s="692"/>
      <c r="AV16" s="692"/>
      <c r="AW16" s="488"/>
      <c r="AX16" s="488"/>
      <c r="AY16" s="488"/>
      <c r="AZ16" s="672"/>
      <c r="BA16" s="672">
        <f t="shared" si="15"/>
        <v>0</v>
      </c>
      <c r="BB16" s="672">
        <f>BA16*'Wskaźniki emisji'!$C$72/3.6</f>
        <v>0</v>
      </c>
      <c r="BC16" s="674"/>
      <c r="BD16" s="674">
        <f t="shared" si="16"/>
        <v>0</v>
      </c>
    </row>
    <row r="17" spans="1:48" ht="14.25" customHeight="1">
      <c r="A17" s="1019" t="s">
        <v>561</v>
      </c>
      <c r="B17" s="1020"/>
      <c r="C17" s="672">
        <f t="shared" ref="C17:K17" si="18">SUM(C14:C16)</f>
        <v>273.46407922300523</v>
      </c>
      <c r="D17" s="672">
        <f t="shared" si="18"/>
        <v>1080</v>
      </c>
      <c r="E17" s="672">
        <f t="shared" si="18"/>
        <v>1.7665138248214818</v>
      </c>
      <c r="F17" s="672">
        <f t="shared" si="18"/>
        <v>2.2637207645434394</v>
      </c>
      <c r="G17" s="672">
        <f t="shared" si="18"/>
        <v>417.6866790657283</v>
      </c>
      <c r="H17" s="672">
        <f t="shared" si="18"/>
        <v>1.3091998200602452E-3</v>
      </c>
      <c r="I17" s="672">
        <f t="shared" si="18"/>
        <v>2.2764292933944774</v>
      </c>
      <c r="J17" s="672">
        <f t="shared" si="18"/>
        <v>0.55110283101275948</v>
      </c>
      <c r="K17" s="672">
        <f t="shared" si="18"/>
        <v>26.145758923109504</v>
      </c>
      <c r="L17" s="682"/>
      <c r="AF17" s="342"/>
      <c r="AG17" s="342"/>
      <c r="AH17" s="342"/>
      <c r="AI17" s="342"/>
      <c r="AJ17" s="342"/>
      <c r="AK17" s="342"/>
      <c r="AL17" s="342"/>
      <c r="AM17" s="342"/>
      <c r="AO17" s="342"/>
      <c r="AP17" s="342"/>
      <c r="AQ17" s="342"/>
      <c r="AR17" s="691"/>
      <c r="AS17" s="691"/>
      <c r="AT17" s="691"/>
      <c r="AU17" s="691"/>
    </row>
    <row r="18" spans="1:48" ht="14.25" customHeight="1">
      <c r="A18" s="1022" t="s">
        <v>493</v>
      </c>
      <c r="B18" s="1023"/>
      <c r="C18" s="693">
        <f t="shared" ref="C18:K18" si="19">C17+C8</f>
        <v>383.76381868960249</v>
      </c>
      <c r="D18" s="693">
        <f t="shared" si="19"/>
        <v>1080</v>
      </c>
      <c r="E18" s="693">
        <f t="shared" si="19"/>
        <v>1.7997888808214817</v>
      </c>
      <c r="F18" s="693">
        <f t="shared" si="19"/>
        <v>2.2965016365434394</v>
      </c>
      <c r="G18" s="693">
        <f t="shared" si="19"/>
        <v>454.68319298508408</v>
      </c>
      <c r="H18" s="693">
        <f t="shared" si="19"/>
        <v>1.3281435400602452E-3</v>
      </c>
      <c r="I18" s="693">
        <f t="shared" si="19"/>
        <v>2.3093748933944775</v>
      </c>
      <c r="J18" s="693">
        <f t="shared" si="19"/>
        <v>0.56016287101275952</v>
      </c>
      <c r="K18" s="693">
        <f t="shared" si="19"/>
        <v>26.524633323109505</v>
      </c>
      <c r="L18" s="682"/>
      <c r="U18" s="694"/>
      <c r="AB18" s="695"/>
      <c r="AF18" s="342"/>
      <c r="AG18" s="342"/>
      <c r="AH18" s="342"/>
      <c r="AI18" s="342"/>
      <c r="AJ18" s="342"/>
      <c r="AK18" s="342"/>
      <c r="AL18" s="342"/>
      <c r="AM18" s="342"/>
      <c r="AO18" s="342"/>
      <c r="AP18" s="342"/>
      <c r="AQ18" s="342"/>
      <c r="AR18" s="342"/>
      <c r="AS18" s="342"/>
      <c r="AT18" s="342"/>
      <c r="AU18" s="342"/>
      <c r="AV18" s="342"/>
    </row>
    <row r="19" spans="1:48" ht="14.25" customHeight="1">
      <c r="A19" s="694"/>
      <c r="B19" s="694"/>
      <c r="C19" s="694"/>
      <c r="D19" s="694"/>
      <c r="E19" s="694"/>
      <c r="F19" s="694"/>
      <c r="G19" s="694"/>
      <c r="H19" s="694"/>
      <c r="I19" s="694"/>
      <c r="J19" s="694"/>
      <c r="K19" s="694"/>
      <c r="L19" s="682"/>
      <c r="U19" s="694"/>
      <c r="AB19" s="695"/>
      <c r="AF19" s="342"/>
      <c r="AG19" s="342"/>
      <c r="AH19" s="342"/>
      <c r="AI19" s="342"/>
      <c r="AJ19" s="342"/>
      <c r="AK19" s="342"/>
      <c r="AL19" s="342"/>
      <c r="AM19" s="342"/>
      <c r="AO19" s="342"/>
      <c r="AP19" s="342"/>
      <c r="AQ19" s="342"/>
      <c r="AR19" s="342"/>
      <c r="AS19" s="342"/>
      <c r="AT19" s="342"/>
      <c r="AU19" s="342"/>
      <c r="AV19" s="342"/>
    </row>
    <row r="20" spans="1:48" ht="14.25" customHeight="1">
      <c r="A20" s="696" t="s">
        <v>761</v>
      </c>
      <c r="B20" s="694"/>
      <c r="C20" s="694"/>
      <c r="D20" s="694"/>
      <c r="E20" s="694"/>
      <c r="F20" s="694"/>
      <c r="G20" s="694"/>
      <c r="H20" s="694"/>
      <c r="I20" s="694"/>
      <c r="J20" s="694"/>
      <c r="K20" s="694"/>
      <c r="L20" s="682"/>
      <c r="U20" s="694"/>
      <c r="AB20" s="695"/>
      <c r="AF20" s="342"/>
      <c r="AG20" s="342"/>
      <c r="AH20" s="342"/>
      <c r="AI20" s="342"/>
      <c r="AJ20" s="342"/>
      <c r="AK20" s="342"/>
      <c r="AL20" s="342"/>
      <c r="AM20" s="342"/>
      <c r="AO20" s="342"/>
      <c r="AP20" s="342"/>
      <c r="AQ20" s="342"/>
      <c r="AR20" s="342"/>
      <c r="AS20" s="342"/>
      <c r="AT20" s="342"/>
      <c r="AU20" s="342"/>
      <c r="AV20" s="342"/>
    </row>
    <row r="21" spans="1:48" ht="14.25" customHeight="1">
      <c r="A21" s="697" t="s">
        <v>564</v>
      </c>
      <c r="D21" s="694">
        <f>'HRF 2021-2030'!G124</f>
        <v>14463</v>
      </c>
      <c r="E21" s="694"/>
      <c r="F21" s="694"/>
      <c r="G21" s="694"/>
      <c r="H21" s="694"/>
      <c r="I21" s="694"/>
      <c r="J21" s="694"/>
      <c r="K21" s="694"/>
      <c r="L21" s="694"/>
      <c r="U21" s="694"/>
      <c r="AB21" s="695"/>
      <c r="AF21" s="342"/>
      <c r="AG21" s="342"/>
      <c r="AH21" s="342"/>
      <c r="AI21" s="342"/>
      <c r="AJ21" s="342"/>
      <c r="AK21" s="342"/>
      <c r="AL21" s="342"/>
      <c r="AM21" s="342"/>
      <c r="AO21" s="342"/>
      <c r="AP21" s="342"/>
      <c r="AQ21" s="342"/>
      <c r="AR21" s="342"/>
      <c r="AS21" s="342"/>
      <c r="AT21" s="342"/>
      <c r="AU21" s="342"/>
      <c r="AV21" s="342"/>
    </row>
    <row r="22" spans="1:48" ht="14.25" customHeight="1">
      <c r="A22" s="697" t="s">
        <v>763</v>
      </c>
      <c r="B22" s="694"/>
      <c r="D22" s="694">
        <f>'HRF 2021-2030'!F124</f>
        <v>24255</v>
      </c>
      <c r="E22" s="694"/>
      <c r="F22" s="694"/>
      <c r="G22" s="694"/>
      <c r="H22" s="694"/>
      <c r="I22" s="694"/>
      <c r="J22" s="694"/>
      <c r="K22" s="694"/>
      <c r="L22" s="694"/>
      <c r="U22" s="694"/>
      <c r="AB22" s="695"/>
      <c r="AF22" s="342"/>
      <c r="AG22" s="342"/>
      <c r="AH22" s="342"/>
      <c r="AI22" s="342"/>
      <c r="AJ22" s="342"/>
      <c r="AK22" s="342"/>
      <c r="AL22" s="342"/>
      <c r="AM22" s="342"/>
      <c r="AO22" s="342"/>
      <c r="AP22" s="342"/>
      <c r="AQ22" s="342"/>
      <c r="AR22" s="342"/>
      <c r="AS22" s="342"/>
      <c r="AT22" s="342"/>
      <c r="AU22" s="342"/>
      <c r="AV22" s="342"/>
    </row>
    <row r="23" spans="1:48" ht="14.25" customHeight="1">
      <c r="A23" s="697" t="s">
        <v>764</v>
      </c>
      <c r="B23" s="694"/>
      <c r="D23" s="694">
        <f>'HRF 2021-2030'!H124</f>
        <v>46523</v>
      </c>
      <c r="E23" s="694"/>
      <c r="F23" s="694"/>
      <c r="G23" s="694"/>
      <c r="I23" s="694"/>
      <c r="J23" s="694"/>
      <c r="K23" s="694"/>
      <c r="L23" s="694"/>
      <c r="U23" s="694"/>
      <c r="AB23" s="695"/>
      <c r="AF23" s="342"/>
      <c r="AG23" s="342"/>
      <c r="AH23" s="342"/>
      <c r="AI23" s="342"/>
      <c r="AJ23" s="342"/>
      <c r="AK23" s="342"/>
      <c r="AL23" s="342"/>
      <c r="AM23" s="342"/>
      <c r="AO23" s="342"/>
      <c r="AP23" s="342"/>
      <c r="AQ23" s="342"/>
      <c r="AR23" s="342"/>
      <c r="AS23" s="342"/>
      <c r="AT23" s="342"/>
      <c r="AU23" s="342"/>
      <c r="AV23" s="342"/>
    </row>
    <row r="24" spans="1:48" ht="14.25" customHeight="1">
      <c r="A24" s="694"/>
      <c r="B24" s="694"/>
      <c r="D24" s="694"/>
      <c r="E24" s="694"/>
      <c r="F24" s="694"/>
      <c r="G24" s="694"/>
      <c r="H24" s="694"/>
      <c r="I24" s="694"/>
      <c r="J24" s="694"/>
      <c r="K24" s="694"/>
      <c r="L24" s="694"/>
      <c r="U24" s="694"/>
      <c r="AB24" s="695"/>
      <c r="AF24" s="342"/>
      <c r="AG24" s="342"/>
      <c r="AH24" s="342"/>
      <c r="AI24" s="342"/>
      <c r="AJ24" s="342"/>
      <c r="AK24" s="342"/>
      <c r="AL24" s="342"/>
      <c r="AM24" s="342"/>
      <c r="AO24" s="342"/>
      <c r="AP24" s="342"/>
      <c r="AQ24" s="342"/>
      <c r="AR24" s="342"/>
      <c r="AS24" s="342"/>
      <c r="AT24" s="342"/>
      <c r="AU24" s="342"/>
      <c r="AV24" s="342"/>
    </row>
    <row r="25" spans="1:48" ht="22.5" customHeight="1">
      <c r="A25" s="699" t="s">
        <v>762</v>
      </c>
      <c r="B25" s="694"/>
      <c r="D25" s="694"/>
      <c r="E25" s="694" t="s">
        <v>912</v>
      </c>
      <c r="F25" s="694"/>
      <c r="G25" s="694"/>
      <c r="H25" s="694"/>
      <c r="I25" s="694"/>
      <c r="J25" s="694"/>
      <c r="K25" s="694"/>
      <c r="L25" s="694"/>
      <c r="U25" s="694"/>
      <c r="AB25" s="695"/>
      <c r="AF25" s="342"/>
      <c r="AG25" s="342"/>
      <c r="AH25" s="342"/>
      <c r="AI25" s="342"/>
      <c r="AJ25" s="342"/>
      <c r="AK25" s="342"/>
      <c r="AL25" s="342"/>
      <c r="AM25" s="342"/>
      <c r="AO25" s="342"/>
      <c r="AP25" s="342"/>
      <c r="AQ25" s="342"/>
      <c r="AR25" s="342"/>
      <c r="AS25" s="342"/>
      <c r="AT25" s="342"/>
      <c r="AU25" s="342"/>
      <c r="AV25" s="342"/>
    </row>
    <row r="26" spans="1:48" ht="14.25" customHeight="1">
      <c r="A26" s="697" t="s">
        <v>564</v>
      </c>
      <c r="D26" s="694">
        <v>2839</v>
      </c>
      <c r="E26" s="700">
        <f>D26/D21</f>
        <v>0.1962939915646823</v>
      </c>
      <c r="F26" s="694"/>
      <c r="G26" s="694"/>
      <c r="H26" s="694"/>
      <c r="I26" s="694"/>
      <c r="J26" s="694"/>
      <c r="K26" s="694"/>
      <c r="L26" s="694"/>
      <c r="U26" s="694"/>
      <c r="AB26" s="695"/>
      <c r="AF26" s="342"/>
      <c r="AG26" s="342"/>
      <c r="AH26" s="342"/>
      <c r="AI26" s="342"/>
      <c r="AJ26" s="342"/>
      <c r="AK26" s="342"/>
      <c r="AL26" s="342"/>
      <c r="AM26" s="342"/>
      <c r="AO26" s="342"/>
      <c r="AP26" s="342"/>
      <c r="AQ26" s="342"/>
      <c r="AR26" s="342"/>
      <c r="AS26" s="342"/>
      <c r="AT26" s="342"/>
      <c r="AU26" s="342"/>
      <c r="AV26" s="342"/>
    </row>
    <row r="27" spans="1:48" ht="14.25" customHeight="1">
      <c r="A27" s="697" t="s">
        <v>763</v>
      </c>
      <c r="B27" s="694"/>
      <c r="D27" s="694">
        <v>5884</v>
      </c>
      <c r="E27" s="700">
        <f>D27/D22</f>
        <v>0.24258915687487115</v>
      </c>
      <c r="F27" s="694"/>
      <c r="G27" s="694"/>
      <c r="H27" s="694"/>
      <c r="I27" s="694"/>
      <c r="J27" s="694"/>
      <c r="K27" s="694"/>
      <c r="L27" s="694"/>
      <c r="U27" s="694"/>
      <c r="AB27" s="695"/>
      <c r="AF27" s="342"/>
      <c r="AG27" s="342"/>
      <c r="AH27" s="342"/>
      <c r="AI27" s="342"/>
      <c r="AJ27" s="342"/>
      <c r="AK27" s="342"/>
      <c r="AL27" s="342"/>
      <c r="AM27" s="342"/>
      <c r="AO27" s="342"/>
      <c r="AP27" s="342"/>
      <c r="AQ27" s="342"/>
      <c r="AR27" s="342"/>
      <c r="AS27" s="342"/>
      <c r="AT27" s="342"/>
      <c r="AU27" s="342"/>
      <c r="AV27" s="342"/>
    </row>
    <row r="28" spans="1:48" ht="14.25" customHeight="1">
      <c r="A28" s="697" t="s">
        <v>764</v>
      </c>
      <c r="B28" s="694"/>
      <c r="D28" s="694">
        <v>0</v>
      </c>
      <c r="E28" s="700">
        <f>D28/D23</f>
        <v>0</v>
      </c>
      <c r="F28" s="694"/>
      <c r="G28" s="694"/>
      <c r="I28" s="694"/>
      <c r="J28" s="694"/>
      <c r="K28" s="694"/>
      <c r="L28" s="694"/>
      <c r="U28" s="694"/>
      <c r="AB28" s="695"/>
      <c r="AF28" s="342"/>
      <c r="AG28" s="342"/>
      <c r="AH28" s="342"/>
      <c r="AI28" s="342"/>
      <c r="AJ28" s="342"/>
      <c r="AK28" s="342"/>
      <c r="AL28" s="342"/>
      <c r="AM28" s="342"/>
      <c r="AO28" s="342"/>
      <c r="AP28" s="342"/>
      <c r="AQ28" s="342"/>
      <c r="AR28" s="342"/>
      <c r="AS28" s="342"/>
      <c r="AT28" s="342"/>
      <c r="AU28" s="342"/>
      <c r="AV28" s="342"/>
    </row>
    <row r="29" spans="1:48" ht="14.25" customHeight="1">
      <c r="A29" s="697"/>
      <c r="B29" s="694"/>
      <c r="D29" s="694"/>
      <c r="E29" s="694"/>
      <c r="F29" s="694"/>
      <c r="G29" s="694"/>
      <c r="H29" s="694"/>
      <c r="I29" s="694"/>
      <c r="J29" s="694"/>
      <c r="K29" s="694"/>
      <c r="L29" s="694"/>
      <c r="U29" s="694"/>
      <c r="AB29" s="695"/>
      <c r="AF29" s="342"/>
      <c r="AG29" s="342"/>
      <c r="AH29" s="342"/>
      <c r="AI29" s="342"/>
      <c r="AJ29" s="342"/>
      <c r="AK29" s="342"/>
      <c r="AL29" s="342"/>
      <c r="AM29" s="342"/>
      <c r="AO29" s="342"/>
      <c r="AP29" s="342"/>
      <c r="AQ29" s="342"/>
      <c r="AR29" s="342"/>
      <c r="AS29" s="342"/>
      <c r="AT29" s="342"/>
      <c r="AU29" s="342"/>
      <c r="AV29" s="342"/>
    </row>
    <row r="30" spans="1:48" ht="14.25" customHeight="1">
      <c r="A30" s="699" t="s">
        <v>765</v>
      </c>
      <c r="B30" s="694"/>
      <c r="D30" s="694"/>
      <c r="E30" s="694"/>
      <c r="F30" s="694"/>
      <c r="G30" s="694"/>
      <c r="H30" s="694"/>
      <c r="I30" s="694"/>
      <c r="J30" s="694"/>
      <c r="K30" s="694"/>
      <c r="L30" s="694"/>
      <c r="U30" s="694"/>
      <c r="AB30" s="695"/>
      <c r="AF30" s="342"/>
      <c r="AG30" s="342"/>
      <c r="AH30" s="342"/>
      <c r="AI30" s="342"/>
      <c r="AJ30" s="342"/>
      <c r="AK30" s="342"/>
      <c r="AL30" s="342"/>
      <c r="AM30" s="342"/>
      <c r="AO30" s="342"/>
      <c r="AP30" s="342"/>
      <c r="AQ30" s="342"/>
      <c r="AR30" s="342"/>
      <c r="AS30" s="342"/>
      <c r="AT30" s="342"/>
      <c r="AU30" s="342"/>
      <c r="AV30" s="342"/>
    </row>
    <row r="31" spans="1:48" ht="14.25" customHeight="1">
      <c r="A31" s="697" t="s">
        <v>564</v>
      </c>
      <c r="B31" s="694"/>
      <c r="D31" s="694">
        <f>'HRF 2021-2030'!O124+'efekt eko. 21-24 r. dodatk.'!G27</f>
        <v>509.60769518267642</v>
      </c>
      <c r="E31" s="700">
        <f>D31/D21</f>
        <v>3.5235268974809955E-2</v>
      </c>
      <c r="G31" s="694"/>
      <c r="I31" s="694"/>
      <c r="J31" s="694"/>
      <c r="K31" s="694"/>
      <c r="L31" s="694"/>
      <c r="U31" s="694"/>
      <c r="AB31" s="695"/>
      <c r="AF31" s="342"/>
      <c r="AG31" s="342"/>
      <c r="AH31" s="342"/>
      <c r="AI31" s="342"/>
      <c r="AJ31" s="342"/>
      <c r="AK31" s="342"/>
      <c r="AL31" s="342"/>
      <c r="AM31" s="342"/>
      <c r="AO31" s="342"/>
      <c r="AP31" s="342"/>
      <c r="AQ31" s="342"/>
      <c r="AR31" s="342"/>
      <c r="AS31" s="342"/>
      <c r="AT31" s="342"/>
      <c r="AU31" s="342"/>
      <c r="AV31" s="342"/>
    </row>
    <row r="32" spans="1:48" ht="14.25" customHeight="1">
      <c r="A32" s="697" t="s">
        <v>763</v>
      </c>
      <c r="B32" s="694"/>
      <c r="D32" s="694">
        <f>'HRF 2021-2030'!N124+'efekt eko. 21-24 r. dodatk.'!C27</f>
        <v>9992.4190501543144</v>
      </c>
      <c r="E32" s="700">
        <f>D32/D22</f>
        <v>0.41197357452707956</v>
      </c>
      <c r="F32" s="694"/>
      <c r="G32" s="694"/>
      <c r="H32" s="694"/>
      <c r="I32" s="694"/>
      <c r="J32" s="694"/>
      <c r="K32" s="694"/>
      <c r="L32" s="694"/>
      <c r="U32" s="694"/>
      <c r="AB32" s="695"/>
      <c r="AF32" s="342"/>
      <c r="AG32" s="342"/>
      <c r="AH32" s="342"/>
      <c r="AI32" s="342"/>
      <c r="AJ32" s="342"/>
      <c r="AK32" s="342"/>
      <c r="AL32" s="342"/>
      <c r="AM32" s="342"/>
      <c r="AO32" s="342"/>
      <c r="AP32" s="342"/>
      <c r="AQ32" s="342"/>
      <c r="AR32" s="342"/>
      <c r="AS32" s="342"/>
      <c r="AT32" s="342"/>
      <c r="AU32" s="342"/>
      <c r="AV32" s="342"/>
    </row>
    <row r="33" spans="1:48" ht="14.25" customHeight="1">
      <c r="A33" s="697" t="s">
        <v>764</v>
      </c>
      <c r="D33" s="694">
        <f>'HRF 2021-2030'!P124+'efekt eko. 21-24 r. dodatk.'!D27</f>
        <v>519.54999999999995</v>
      </c>
      <c r="E33" s="700">
        <f>D33/D23</f>
        <v>1.1167594523139092E-2</v>
      </c>
      <c r="F33" s="694"/>
      <c r="G33" s="694"/>
      <c r="H33" s="694"/>
      <c r="I33" s="694"/>
      <c r="J33" s="694"/>
      <c r="K33" s="694"/>
      <c r="L33" s="694"/>
      <c r="U33" s="694"/>
      <c r="AB33" s="695"/>
      <c r="AF33" s="342"/>
      <c r="AG33" s="342"/>
      <c r="AH33" s="342"/>
      <c r="AI33" s="342"/>
      <c r="AJ33" s="342"/>
      <c r="AK33" s="342"/>
      <c r="AL33" s="342"/>
      <c r="AM33" s="342"/>
      <c r="AO33" s="342"/>
      <c r="AP33" s="342"/>
      <c r="AQ33" s="342"/>
      <c r="AR33" s="342"/>
      <c r="AS33" s="342"/>
      <c r="AT33" s="342"/>
      <c r="AU33" s="342"/>
      <c r="AV33" s="342"/>
    </row>
    <row r="34" spans="1:48" ht="14.25" customHeight="1">
      <c r="A34" s="694"/>
      <c r="B34" s="694"/>
      <c r="D34" s="694"/>
      <c r="E34" s="694"/>
      <c r="F34" s="694"/>
      <c r="G34" s="694"/>
      <c r="H34" s="694"/>
      <c r="I34" s="694"/>
      <c r="J34" s="694"/>
      <c r="K34" s="694"/>
      <c r="L34" s="694"/>
      <c r="U34" s="694"/>
      <c r="AB34" s="695"/>
      <c r="AF34" s="342"/>
      <c r="AG34" s="342"/>
      <c r="AH34" s="342"/>
      <c r="AI34" s="342"/>
      <c r="AJ34" s="342"/>
      <c r="AK34" s="342"/>
      <c r="AL34" s="342"/>
      <c r="AM34" s="342"/>
      <c r="AO34" s="342"/>
      <c r="AP34" s="342"/>
      <c r="AQ34" s="342"/>
      <c r="AR34" s="342"/>
      <c r="AS34" s="342"/>
      <c r="AT34" s="342"/>
      <c r="AU34" s="342"/>
      <c r="AV34" s="342"/>
    </row>
    <row r="35" spans="1:48" ht="14.25" customHeight="1">
      <c r="A35" s="699" t="s">
        <v>918</v>
      </c>
      <c r="B35" s="694"/>
      <c r="D35" s="694"/>
      <c r="E35" s="694"/>
      <c r="F35" s="694"/>
      <c r="G35" s="694"/>
      <c r="H35" s="694"/>
      <c r="I35" s="694"/>
      <c r="J35" s="694"/>
      <c r="K35" s="694"/>
      <c r="L35" s="694"/>
      <c r="U35" s="694"/>
      <c r="AB35" s="695"/>
      <c r="AF35" s="342"/>
      <c r="AG35" s="342"/>
      <c r="AH35" s="342"/>
      <c r="AI35" s="342"/>
      <c r="AJ35" s="342"/>
      <c r="AK35" s="342"/>
      <c r="AL35" s="342"/>
      <c r="AM35" s="342"/>
      <c r="AO35" s="342"/>
      <c r="AP35" s="342"/>
      <c r="AQ35" s="342"/>
      <c r="AR35" s="342"/>
      <c r="AS35" s="342"/>
      <c r="AT35" s="342"/>
      <c r="AU35" s="342"/>
      <c r="AV35" s="342"/>
    </row>
    <row r="36" spans="1:48" ht="14.25" customHeight="1">
      <c r="A36" s="697" t="s">
        <v>564</v>
      </c>
      <c r="B36" s="694"/>
      <c r="D36" s="694">
        <f>D26+D31</f>
        <v>3348.6076951826763</v>
      </c>
      <c r="E36" s="700">
        <f>D36/D21</f>
        <v>0.23152926053949224</v>
      </c>
      <c r="F36" s="694"/>
      <c r="G36" s="694"/>
      <c r="H36" s="694"/>
      <c r="I36" s="694"/>
      <c r="J36" s="694"/>
      <c r="K36" s="694"/>
      <c r="L36" s="694"/>
      <c r="U36" s="694"/>
      <c r="AB36" s="695"/>
      <c r="AF36" s="342"/>
      <c r="AG36" s="342"/>
      <c r="AH36" s="342"/>
      <c r="AI36" s="342"/>
      <c r="AJ36" s="342"/>
      <c r="AK36" s="342"/>
      <c r="AL36" s="342"/>
      <c r="AM36" s="342"/>
      <c r="AO36" s="342"/>
      <c r="AP36" s="342"/>
      <c r="AQ36" s="342"/>
      <c r="AR36" s="342"/>
      <c r="AS36" s="342"/>
      <c r="AT36" s="342"/>
      <c r="AU36" s="342"/>
      <c r="AV36" s="342"/>
    </row>
    <row r="37" spans="1:48" ht="14.25" customHeight="1">
      <c r="A37" s="697" t="s">
        <v>763</v>
      </c>
      <c r="B37" s="694"/>
      <c r="D37" s="694">
        <f>D27+D32</f>
        <v>15876.419050154314</v>
      </c>
      <c r="E37" s="700">
        <f>D37/D22</f>
        <v>0.65456273140195076</v>
      </c>
      <c r="F37" s="694"/>
      <c r="G37" s="694"/>
      <c r="H37" s="694"/>
      <c r="I37" s="694"/>
      <c r="J37" s="694"/>
      <c r="K37" s="694"/>
      <c r="L37" s="694"/>
      <c r="U37" s="694"/>
      <c r="AB37" s="695"/>
      <c r="AF37" s="342"/>
      <c r="AG37" s="342"/>
      <c r="AH37" s="342"/>
      <c r="AI37" s="342"/>
      <c r="AJ37" s="342"/>
      <c r="AK37" s="342"/>
      <c r="AL37" s="342"/>
      <c r="AM37" s="342"/>
      <c r="AO37" s="342"/>
      <c r="AP37" s="342"/>
      <c r="AQ37" s="342"/>
      <c r="AR37" s="342"/>
      <c r="AS37" s="342"/>
      <c r="AT37" s="342"/>
      <c r="AU37" s="342"/>
      <c r="AV37" s="342"/>
    </row>
    <row r="38" spans="1:48" ht="14.25" customHeight="1">
      <c r="A38" s="697" t="s">
        <v>764</v>
      </c>
      <c r="D38" s="694">
        <f>D28+D33</f>
        <v>519.54999999999995</v>
      </c>
      <c r="E38" s="700">
        <f>D38/D23</f>
        <v>1.1167594523139092E-2</v>
      </c>
      <c r="F38" s="694"/>
      <c r="G38" s="694"/>
      <c r="H38" s="694"/>
      <c r="I38" s="694"/>
      <c r="J38" s="694"/>
      <c r="K38" s="694"/>
      <c r="L38" s="694"/>
      <c r="U38" s="694"/>
      <c r="AB38" s="695"/>
      <c r="AF38" s="342"/>
      <c r="AG38" s="342"/>
      <c r="AH38" s="342"/>
      <c r="AI38" s="342"/>
      <c r="AJ38" s="342"/>
      <c r="AK38" s="342"/>
      <c r="AL38" s="342"/>
      <c r="AM38" s="342"/>
      <c r="AO38" s="342"/>
      <c r="AP38" s="342"/>
      <c r="AQ38" s="342"/>
      <c r="AR38" s="342"/>
      <c r="AS38" s="342"/>
      <c r="AT38" s="342"/>
      <c r="AU38" s="342"/>
      <c r="AV38" s="342"/>
    </row>
    <row r="39" spans="1:48" ht="14.25" customHeight="1">
      <c r="A39" s="694"/>
      <c r="B39" s="694"/>
      <c r="C39" s="694"/>
      <c r="E39" s="694"/>
      <c r="F39" s="694"/>
      <c r="G39" s="694"/>
      <c r="H39" s="694"/>
      <c r="I39" s="694"/>
      <c r="J39" s="694"/>
      <c r="K39" s="694"/>
      <c r="L39" s="694"/>
      <c r="U39" s="694"/>
      <c r="AB39" s="695"/>
      <c r="AF39" s="342"/>
      <c r="AG39" s="342"/>
      <c r="AH39" s="342"/>
      <c r="AI39" s="342"/>
      <c r="AJ39" s="342"/>
      <c r="AK39" s="342"/>
      <c r="AL39" s="342"/>
      <c r="AM39" s="342"/>
      <c r="AO39" s="342"/>
      <c r="AP39" s="342"/>
      <c r="AQ39" s="342"/>
      <c r="AR39" s="342"/>
      <c r="AS39" s="342"/>
      <c r="AT39" s="342"/>
      <c r="AU39" s="342"/>
      <c r="AV39" s="342"/>
    </row>
    <row r="40" spans="1:48" ht="6" customHeight="1">
      <c r="A40" s="1002"/>
      <c r="B40" s="1003"/>
      <c r="C40" s="1003"/>
      <c r="D40" s="1003"/>
      <c r="E40" s="1003"/>
      <c r="F40" s="1003"/>
      <c r="G40" s="1003"/>
      <c r="H40" s="1003"/>
      <c r="I40" s="1003"/>
      <c r="J40" s="1003"/>
      <c r="K40" s="1004"/>
      <c r="L40" s="698"/>
      <c r="M40" s="694"/>
      <c r="N40" s="694"/>
      <c r="O40" s="694"/>
      <c r="P40" s="694"/>
      <c r="Q40" s="694"/>
      <c r="R40" s="694"/>
      <c r="S40" s="694"/>
      <c r="T40" s="694"/>
      <c r="U40" s="694"/>
      <c r="AB40" s="695"/>
    </row>
    <row r="41" spans="1:48" ht="15">
      <c r="A41" s="1005" t="s">
        <v>494</v>
      </c>
      <c r="B41" s="1006"/>
      <c r="C41" s="1006"/>
      <c r="D41" s="1006"/>
      <c r="E41" s="1006"/>
      <c r="F41" s="1006"/>
      <c r="G41" s="1006"/>
      <c r="H41" s="1006"/>
      <c r="I41" s="1006"/>
      <c r="J41" s="1006"/>
      <c r="K41" s="1007"/>
      <c r="L41" s="701"/>
      <c r="M41" s="694"/>
      <c r="N41" s="694"/>
      <c r="O41" s="694"/>
      <c r="P41" s="694"/>
      <c r="Q41" s="694"/>
      <c r="R41" s="694"/>
      <c r="S41" s="694"/>
      <c r="T41" s="694"/>
      <c r="U41" s="694"/>
      <c r="AB41" s="695"/>
    </row>
    <row r="42" spans="1:48" ht="26.25" customHeight="1">
      <c r="A42" s="1008" t="s">
        <v>495</v>
      </c>
      <c r="B42" s="1009"/>
      <c r="C42" s="1012" t="s">
        <v>554</v>
      </c>
      <c r="D42" s="1012" t="s">
        <v>750</v>
      </c>
      <c r="E42" s="1013" t="s">
        <v>496</v>
      </c>
      <c r="F42" s="1013"/>
      <c r="G42" s="1013"/>
      <c r="H42" s="1013"/>
      <c r="I42" s="1013"/>
      <c r="J42" s="1013"/>
      <c r="K42" s="1013"/>
      <c r="L42" s="702"/>
      <c r="AB42" s="695"/>
    </row>
    <row r="43" spans="1:48">
      <c r="A43" s="1010"/>
      <c r="B43" s="1011"/>
      <c r="C43" s="1012"/>
      <c r="D43" s="1012"/>
      <c r="E43" s="660" t="s">
        <v>66</v>
      </c>
      <c r="F43" s="660" t="s">
        <v>67</v>
      </c>
      <c r="G43" s="662" t="s">
        <v>100</v>
      </c>
      <c r="H43" s="660" t="s">
        <v>69</v>
      </c>
      <c r="I43" s="660" t="s">
        <v>198</v>
      </c>
      <c r="J43" s="660" t="s">
        <v>139</v>
      </c>
      <c r="K43" s="660" t="s">
        <v>72</v>
      </c>
      <c r="L43" s="669"/>
      <c r="AB43" s="695"/>
    </row>
    <row r="44" spans="1:48" ht="38.25" customHeight="1">
      <c r="A44" s="995" t="s">
        <v>907</v>
      </c>
      <c r="B44" s="996"/>
      <c r="C44" s="693">
        <v>869547.38</v>
      </c>
      <c r="D44" s="693">
        <v>119629.25000000001</v>
      </c>
      <c r="E44" s="703">
        <v>0</v>
      </c>
      <c r="F44" s="703">
        <v>0</v>
      </c>
      <c r="G44" s="693">
        <v>393312.1</v>
      </c>
      <c r="H44" s="703">
        <v>0</v>
      </c>
      <c r="I44" s="703">
        <v>0</v>
      </c>
      <c r="J44" s="703">
        <v>0</v>
      </c>
      <c r="K44" s="703">
        <v>0</v>
      </c>
      <c r="L44" s="704"/>
      <c r="AB44" s="695"/>
    </row>
    <row r="45" spans="1:48" ht="5.25" customHeight="1">
      <c r="A45" s="999"/>
      <c r="B45" s="1000"/>
      <c r="C45" s="1000"/>
      <c r="D45" s="1000"/>
      <c r="E45" s="1000"/>
      <c r="F45" s="1000"/>
      <c r="G45" s="1000"/>
      <c r="H45" s="1000"/>
      <c r="I45" s="1000"/>
      <c r="J45" s="1000"/>
      <c r="K45" s="1001"/>
      <c r="L45" s="656"/>
      <c r="AB45" s="695"/>
    </row>
    <row r="46" spans="1:48" ht="26.25" customHeight="1">
      <c r="A46" s="995" t="s">
        <v>562</v>
      </c>
      <c r="B46" s="996"/>
      <c r="C46" s="693">
        <f>D27</f>
        <v>5884</v>
      </c>
      <c r="D46" s="693">
        <f>D28</f>
        <v>0</v>
      </c>
      <c r="E46" s="703">
        <v>0</v>
      </c>
      <c r="F46" s="703">
        <v>0</v>
      </c>
      <c r="G46" s="693">
        <f>D26</f>
        <v>2839</v>
      </c>
      <c r="H46" s="703">
        <v>0</v>
      </c>
      <c r="I46" s="703">
        <v>0</v>
      </c>
      <c r="J46" s="703">
        <v>0</v>
      </c>
      <c r="K46" s="703">
        <v>0</v>
      </c>
      <c r="L46" s="704"/>
      <c r="AB46" s="695"/>
    </row>
    <row r="47" spans="1:48" ht="27.75" customHeight="1">
      <c r="A47" s="997" t="s">
        <v>563</v>
      </c>
      <c r="B47" s="998"/>
      <c r="C47" s="693">
        <f>C44-C46</f>
        <v>863663.38</v>
      </c>
      <c r="D47" s="693">
        <f>D44+D46</f>
        <v>119629.25000000001</v>
      </c>
      <c r="E47" s="703">
        <v>0</v>
      </c>
      <c r="F47" s="703">
        <v>0</v>
      </c>
      <c r="G47" s="693">
        <f>G44-G46</f>
        <v>390473.1</v>
      </c>
      <c r="H47" s="703">
        <v>0</v>
      </c>
      <c r="I47" s="703">
        <v>0</v>
      </c>
      <c r="J47" s="703">
        <v>0</v>
      </c>
      <c r="K47" s="703">
        <v>0</v>
      </c>
      <c r="L47" s="704"/>
      <c r="AB47" s="695"/>
    </row>
    <row r="48" spans="1:48" ht="34.5" customHeight="1">
      <c r="A48" s="995" t="s">
        <v>546</v>
      </c>
      <c r="B48" s="996"/>
      <c r="C48" s="705">
        <f>C46/C44</f>
        <v>6.7667388061131298E-3</v>
      </c>
      <c r="D48" s="705">
        <f>D47/C47-D44/C44</f>
        <v>9.3728633987144594E-4</v>
      </c>
      <c r="E48" s="703">
        <v>0</v>
      </c>
      <c r="F48" s="703">
        <v>0</v>
      </c>
      <c r="G48" s="705">
        <f>G46/G44</f>
        <v>7.2181862698859258E-3</v>
      </c>
      <c r="H48" s="703">
        <v>0</v>
      </c>
      <c r="I48" s="703">
        <v>0</v>
      </c>
      <c r="J48" s="703">
        <v>0</v>
      </c>
      <c r="K48" s="703">
        <v>0</v>
      </c>
      <c r="L48" s="704"/>
      <c r="AB48" s="695"/>
    </row>
    <row r="49" spans="1:28" ht="5.25" customHeight="1">
      <c r="A49" s="999"/>
      <c r="B49" s="1000"/>
      <c r="C49" s="1000"/>
      <c r="D49" s="1000"/>
      <c r="E49" s="1000"/>
      <c r="F49" s="1000"/>
      <c r="G49" s="1000"/>
      <c r="H49" s="1000"/>
      <c r="I49" s="1000"/>
      <c r="J49" s="1000"/>
      <c r="K49" s="1001"/>
      <c r="L49" s="656"/>
      <c r="AB49" s="695"/>
    </row>
    <row r="50" spans="1:28" ht="34.5" customHeight="1">
      <c r="A50" s="995" t="s">
        <v>783</v>
      </c>
      <c r="B50" s="996"/>
      <c r="C50" s="706">
        <f>'Osiągnięcie celów 2015-2030'!D32+'Osiągnięcie celów 2015-2030'!D27</f>
        <v>15876.419050154314</v>
      </c>
      <c r="D50" s="706">
        <f>'Osiągnięcie celów 2015-2030'!D33+'Osiągnięcie celów 2015-2030'!D28</f>
        <v>519.54999999999995</v>
      </c>
      <c r="E50" s="703"/>
      <c r="F50" s="703"/>
      <c r="G50" s="706">
        <f>'Osiągnięcie celów 2015-2030'!D31+'Osiągnięcie celów 2015-2030'!D26</f>
        <v>3348.6076951826763</v>
      </c>
      <c r="H50" s="703"/>
      <c r="I50" s="703"/>
      <c r="J50" s="703"/>
      <c r="K50" s="703"/>
      <c r="L50" s="704"/>
      <c r="AB50" s="695"/>
    </row>
    <row r="51" spans="1:28" ht="34.5" customHeight="1">
      <c r="A51" s="997" t="s">
        <v>789</v>
      </c>
      <c r="B51" s="998"/>
      <c r="C51" s="706">
        <f>C44-C50</f>
        <v>853670.96094984573</v>
      </c>
      <c r="D51" s="706">
        <f>D44+D50</f>
        <v>120148.80000000002</v>
      </c>
      <c r="E51" s="703"/>
      <c r="F51" s="703"/>
      <c r="G51" s="706">
        <f>G44-G50</f>
        <v>389963.49230481731</v>
      </c>
      <c r="H51" s="703"/>
      <c r="I51" s="703"/>
      <c r="J51" s="703"/>
      <c r="K51" s="703"/>
      <c r="L51" s="704"/>
      <c r="AB51" s="695"/>
    </row>
    <row r="52" spans="1:28" ht="34.5" customHeight="1">
      <c r="A52" s="995" t="s">
        <v>788</v>
      </c>
      <c r="B52" s="996"/>
      <c r="C52" s="705">
        <f>C50/C44</f>
        <v>1.8258256439291801E-2</v>
      </c>
      <c r="D52" s="705">
        <f>D51/C51-D44/C44</f>
        <v>3.1672291173308331E-3</v>
      </c>
      <c r="E52" s="703"/>
      <c r="F52" s="703"/>
      <c r="G52" s="705">
        <f>G50/G44</f>
        <v>8.5138689991553183E-3</v>
      </c>
      <c r="H52" s="703"/>
      <c r="I52" s="703"/>
      <c r="J52" s="703"/>
      <c r="K52" s="703"/>
      <c r="L52" s="704"/>
      <c r="AB52" s="695"/>
    </row>
    <row r="53" spans="1:28" ht="5.25" customHeight="1">
      <c r="A53" s="999"/>
      <c r="B53" s="1000"/>
      <c r="C53" s="1000"/>
      <c r="D53" s="1000"/>
      <c r="E53" s="1000"/>
      <c r="F53" s="1000"/>
      <c r="G53" s="1000"/>
      <c r="H53" s="1000"/>
      <c r="I53" s="1000"/>
      <c r="J53" s="1000"/>
      <c r="K53" s="1001"/>
      <c r="L53" s="656"/>
      <c r="AB53" s="695"/>
    </row>
    <row r="54" spans="1:28" ht="37.5" customHeight="1">
      <c r="A54" s="995" t="s">
        <v>784</v>
      </c>
      <c r="B54" s="996"/>
      <c r="C54" s="693">
        <f>'Osiągnięcie celów 2015-2030'!D37+C18</f>
        <v>16260.182868843916</v>
      </c>
      <c r="D54" s="693">
        <f>D38+D18</f>
        <v>1599.55</v>
      </c>
      <c r="E54" s="703">
        <v>0</v>
      </c>
      <c r="F54" s="703">
        <v>0</v>
      </c>
      <c r="G54" s="693">
        <f>+'Osiągnięcie celów 2015-2030'!D36+G18</f>
        <v>3803.2908881677604</v>
      </c>
      <c r="H54" s="707">
        <v>0</v>
      </c>
      <c r="I54" s="707">
        <v>0</v>
      </c>
      <c r="J54" s="707">
        <v>0</v>
      </c>
      <c r="K54" s="707">
        <v>0</v>
      </c>
      <c r="L54" s="708"/>
      <c r="AB54" s="695"/>
    </row>
    <row r="55" spans="1:28" ht="48" customHeight="1">
      <c r="A55" s="995" t="s">
        <v>785</v>
      </c>
      <c r="B55" s="996"/>
      <c r="C55" s="693">
        <f>C44-C54</f>
        <v>853287.19713115611</v>
      </c>
      <c r="D55" s="693">
        <f>D44+D54</f>
        <v>121228.80000000002</v>
      </c>
      <c r="E55" s="703">
        <v>0</v>
      </c>
      <c r="F55" s="707">
        <v>0</v>
      </c>
      <c r="G55" s="693">
        <f>G44-G54</f>
        <v>389508.80911183223</v>
      </c>
      <c r="H55" s="707">
        <v>0</v>
      </c>
      <c r="I55" s="707">
        <v>0</v>
      </c>
      <c r="J55" s="707">
        <v>0</v>
      </c>
      <c r="K55" s="707">
        <v>0</v>
      </c>
      <c r="L55" s="709"/>
      <c r="M55" s="342">
        <f>600*1.2</f>
        <v>720</v>
      </c>
      <c r="AB55" s="695"/>
    </row>
    <row r="56" spans="1:28" ht="38.25" customHeight="1">
      <c r="A56" s="995" t="s">
        <v>786</v>
      </c>
      <c r="B56" s="996"/>
      <c r="C56" s="705">
        <f>C54/C44</f>
        <v>1.8699593883939845E-2</v>
      </c>
      <c r="D56" s="705">
        <f>D55/C55-D44/C44</f>
        <v>4.4962216760538187E-3</v>
      </c>
      <c r="E56" s="703">
        <v>0</v>
      </c>
      <c r="F56" s="703">
        <v>0</v>
      </c>
      <c r="G56" s="705">
        <f>G54/G44</f>
        <v>9.6699056249928764E-3</v>
      </c>
      <c r="H56" s="707">
        <v>0</v>
      </c>
      <c r="I56" s="707">
        <v>0</v>
      </c>
      <c r="J56" s="707">
        <v>0</v>
      </c>
      <c r="K56" s="707">
        <v>0</v>
      </c>
      <c r="L56" s="709"/>
      <c r="AB56" s="695"/>
    </row>
    <row r="57" spans="1:28">
      <c r="D57" s="499"/>
      <c r="E57" s="710"/>
    </row>
    <row r="58" spans="1:28">
      <c r="A58" s="699" t="s">
        <v>787</v>
      </c>
      <c r="B58" s="694"/>
      <c r="C58" s="711" t="s">
        <v>568</v>
      </c>
      <c r="D58" s="711" t="s">
        <v>569</v>
      </c>
    </row>
    <row r="59" spans="1:28">
      <c r="A59" s="697" t="s">
        <v>565</v>
      </c>
      <c r="B59" s="694"/>
      <c r="C59" s="593">
        <f>G54</f>
        <v>3803.2908881677604</v>
      </c>
      <c r="D59" s="728">
        <f>G56</f>
        <v>9.6699056249928764E-3</v>
      </c>
    </row>
    <row r="60" spans="1:28">
      <c r="A60" s="697" t="s">
        <v>566</v>
      </c>
      <c r="B60" s="694"/>
      <c r="C60" s="593">
        <f>C54</f>
        <v>16260.182868843916</v>
      </c>
      <c r="D60" s="728">
        <f>C56</f>
        <v>1.8699593883939845E-2</v>
      </c>
    </row>
    <row r="61" spans="1:28">
      <c r="A61" s="697" t="s">
        <v>567</v>
      </c>
      <c r="C61" s="593">
        <f>D54</f>
        <v>1599.55</v>
      </c>
      <c r="D61" s="728">
        <f>D56</f>
        <v>4.4962216760538187E-3</v>
      </c>
    </row>
  </sheetData>
  <mergeCells count="49">
    <mergeCell ref="A1:K1"/>
    <mergeCell ref="A2:A3"/>
    <mergeCell ref="B2:B3"/>
    <mergeCell ref="C2:C3"/>
    <mergeCell ref="D2:D3"/>
    <mergeCell ref="E2:K2"/>
    <mergeCell ref="BD2:BD3"/>
    <mergeCell ref="O2:O3"/>
    <mergeCell ref="P2:V2"/>
    <mergeCell ref="W2:W3"/>
    <mergeCell ref="X2:AD2"/>
    <mergeCell ref="AQ2:AQ3"/>
    <mergeCell ref="AR2:AR3"/>
    <mergeCell ref="AS2:AY2"/>
    <mergeCell ref="AZ2:AZ3"/>
    <mergeCell ref="BA2:BA3"/>
    <mergeCell ref="BB2:BB3"/>
    <mergeCell ref="BC2:BC3"/>
    <mergeCell ref="A18:B18"/>
    <mergeCell ref="A4:K4"/>
    <mergeCell ref="A8:B8"/>
    <mergeCell ref="A9:K9"/>
    <mergeCell ref="A12:K13"/>
    <mergeCell ref="O12:O13"/>
    <mergeCell ref="P12:V12"/>
    <mergeCell ref="W12:W13"/>
    <mergeCell ref="X12:AD12"/>
    <mergeCell ref="A17:B17"/>
    <mergeCell ref="M12:M13"/>
    <mergeCell ref="N12:N13"/>
    <mergeCell ref="A49:K49"/>
    <mergeCell ref="A40:K40"/>
    <mergeCell ref="A41:K41"/>
    <mergeCell ref="A42:B43"/>
    <mergeCell ref="C42:C43"/>
    <mergeCell ref="D42:D43"/>
    <mergeCell ref="E42:K42"/>
    <mergeCell ref="A44:B44"/>
    <mergeCell ref="A45:K45"/>
    <mergeCell ref="A46:B46"/>
    <mergeCell ref="A47:B47"/>
    <mergeCell ref="A48:B48"/>
    <mergeCell ref="A56:B56"/>
    <mergeCell ref="A50:B50"/>
    <mergeCell ref="A51:B51"/>
    <mergeCell ref="A52:B52"/>
    <mergeCell ref="A53:K53"/>
    <mergeCell ref="A54:B54"/>
    <mergeCell ref="A55:B55"/>
  </mergeCells>
  <pageMargins left="0.7" right="0.7" top="0.75" bottom="0.75" header="0.3" footer="0.3"/>
  <pageSetup paperSize="9" orientation="portrait" verticalDpi="0" r:id="rId1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B1:M30"/>
  <sheetViews>
    <sheetView view="pageBreakPreview" zoomScale="85" zoomScaleNormal="70" zoomScaleSheetLayoutView="85" workbookViewId="0">
      <selection activeCell="B7" sqref="B7"/>
    </sheetView>
  </sheetViews>
  <sheetFormatPr defaultRowHeight="14.25"/>
  <cols>
    <col min="1" max="1" width="2.625" customWidth="1"/>
    <col min="2" max="2" width="14.25" customWidth="1"/>
    <col min="3" max="3" width="18.125" customWidth="1"/>
    <col min="4" max="6" width="14.25" customWidth="1"/>
    <col min="7" max="7" width="16.5" customWidth="1"/>
    <col min="8" max="15" width="14.375" customWidth="1"/>
  </cols>
  <sheetData>
    <row r="1" spans="2:13" s="560" customFormat="1"/>
    <row r="2" spans="2:13" s="560" customFormat="1" ht="15">
      <c r="B2" s="561" t="s">
        <v>506</v>
      </c>
      <c r="C2" s="561"/>
      <c r="D2" s="561"/>
      <c r="E2" s="561"/>
      <c r="F2" s="561"/>
      <c r="G2" s="561"/>
      <c r="H2" s="561"/>
      <c r="I2" s="561"/>
    </row>
    <row r="3" spans="2:13" s="560" customFormat="1"/>
    <row r="4" spans="2:13" s="560" customFormat="1">
      <c r="B4" s="560" t="s">
        <v>541</v>
      </c>
    </row>
    <row r="5" spans="2:13" s="560" customFormat="1">
      <c r="B5" s="560" t="s">
        <v>542</v>
      </c>
    </row>
    <row r="6" spans="2:13" s="560" customFormat="1">
      <c r="B6" s="560" t="s">
        <v>507</v>
      </c>
    </row>
    <row r="7" spans="2:13" s="560" customFormat="1">
      <c r="B7" s="560" t="s">
        <v>508</v>
      </c>
    </row>
    <row r="8" spans="2:13" s="560" customFormat="1">
      <c r="B8" s="560" t="s">
        <v>509</v>
      </c>
    </row>
    <row r="9" spans="2:13">
      <c r="B9" s="1054"/>
      <c r="C9" s="1054"/>
      <c r="D9" s="1054"/>
      <c r="E9" s="1054"/>
      <c r="F9" s="1054"/>
      <c r="G9" s="1054"/>
      <c r="H9" s="1054"/>
      <c r="I9" s="1054"/>
      <c r="J9" s="1054"/>
      <c r="K9" s="1054"/>
      <c r="L9" s="1054"/>
      <c r="M9" s="1054"/>
    </row>
    <row r="10" spans="2:13">
      <c r="B10" s="7" t="s">
        <v>510</v>
      </c>
      <c r="C10" s="7"/>
      <c r="D10" s="7"/>
      <c r="E10" s="7"/>
      <c r="F10" s="7"/>
      <c r="G10" s="7"/>
      <c r="H10" s="7"/>
      <c r="I10" s="7"/>
      <c r="J10" s="7"/>
      <c r="K10" s="7"/>
    </row>
    <row r="11" spans="2:13" ht="85.5">
      <c r="B11" s="60" t="s">
        <v>511</v>
      </c>
      <c r="C11" s="60" t="s">
        <v>512</v>
      </c>
      <c r="D11" s="60" t="s">
        <v>513</v>
      </c>
      <c r="E11" s="60" t="s">
        <v>514</v>
      </c>
      <c r="F11" s="60" t="s">
        <v>515</v>
      </c>
      <c r="G11" s="60" t="s">
        <v>516</v>
      </c>
      <c r="H11" s="60" t="s">
        <v>517</v>
      </c>
      <c r="I11" s="60" t="s">
        <v>518</v>
      </c>
      <c r="J11" s="60" t="s">
        <v>519</v>
      </c>
      <c r="K11" s="60" t="s">
        <v>520</v>
      </c>
    </row>
    <row r="12" spans="2:13">
      <c r="B12" s="551" t="s">
        <v>307</v>
      </c>
      <c r="C12" s="551" t="s">
        <v>522</v>
      </c>
      <c r="D12" s="551" t="s">
        <v>523</v>
      </c>
      <c r="E12" s="551" t="s">
        <v>524</v>
      </c>
      <c r="F12" s="551" t="s">
        <v>525</v>
      </c>
      <c r="G12" s="551" t="s">
        <v>526</v>
      </c>
      <c r="H12" s="551" t="s">
        <v>527</v>
      </c>
      <c r="I12" s="551" t="s">
        <v>528</v>
      </c>
      <c r="J12" s="551" t="s">
        <v>529</v>
      </c>
      <c r="K12" s="551" t="s">
        <v>530</v>
      </c>
    </row>
    <row r="13" spans="2:13">
      <c r="B13" s="562">
        <v>11</v>
      </c>
      <c r="C13" s="562" t="s">
        <v>531</v>
      </c>
      <c r="D13" s="564"/>
      <c r="E13" s="564">
        <f>D13/B13</f>
        <v>0</v>
      </c>
      <c r="F13" s="564">
        <v>36</v>
      </c>
      <c r="G13" s="564">
        <f>D13/100*F13/1000</f>
        <v>0</v>
      </c>
      <c r="H13" s="564">
        <v>840</v>
      </c>
      <c r="I13" s="564">
        <f>G13*H13</f>
        <v>0</v>
      </c>
      <c r="J13" s="564">
        <v>43</v>
      </c>
      <c r="K13" s="564">
        <f>I13*J13/1000</f>
        <v>0</v>
      </c>
    </row>
    <row r="14" spans="2:13" ht="15" thickBot="1"/>
    <row r="15" spans="2:13">
      <c r="B15" s="1045" t="s">
        <v>532</v>
      </c>
      <c r="C15" s="1046"/>
      <c r="D15" s="1046"/>
      <c r="E15" s="1046"/>
      <c r="F15" s="1046"/>
      <c r="G15" s="1046"/>
      <c r="H15" s="1046"/>
      <c r="I15" s="1046"/>
      <c r="J15" s="1046"/>
      <c r="K15" s="1046"/>
      <c r="L15" s="1046"/>
      <c r="M15" s="1047"/>
    </row>
    <row r="16" spans="2:13">
      <c r="B16" s="1048"/>
      <c r="C16" s="1049"/>
      <c r="D16" s="1049"/>
      <c r="E16" s="1049"/>
      <c r="F16" s="1049"/>
      <c r="G16" s="1049"/>
      <c r="H16" s="1049"/>
      <c r="I16" s="1049"/>
      <c r="J16" s="1049"/>
      <c r="K16" s="1049"/>
      <c r="L16" s="1049"/>
      <c r="M16" s="1050"/>
    </row>
    <row r="17" spans="2:13" ht="15" thickBot="1">
      <c r="B17" s="1051"/>
      <c r="C17" s="1052"/>
      <c r="D17" s="1052"/>
      <c r="E17" s="1052"/>
      <c r="F17" s="1052"/>
      <c r="G17" s="1052"/>
      <c r="H17" s="1052"/>
      <c r="I17" s="1052"/>
      <c r="J17" s="1052"/>
      <c r="K17" s="1052"/>
      <c r="L17" s="1052"/>
      <c r="M17" s="1053"/>
    </row>
    <row r="19" spans="2:13">
      <c r="B19" s="1054" t="s">
        <v>537</v>
      </c>
      <c r="C19" s="1054"/>
      <c r="D19" s="1054"/>
      <c r="E19" s="1054"/>
      <c r="F19" s="1054"/>
      <c r="G19" s="1054"/>
      <c r="H19" s="1054"/>
      <c r="I19" s="1054"/>
      <c r="J19" s="1054"/>
      <c r="K19" s="1054"/>
      <c r="L19" s="1054"/>
      <c r="M19" s="1054"/>
    </row>
    <row r="20" spans="2:13">
      <c r="B20" s="515" t="s">
        <v>66</v>
      </c>
      <c r="C20" s="515" t="s">
        <v>67</v>
      </c>
      <c r="D20" s="515" t="s">
        <v>100</v>
      </c>
      <c r="E20" s="515" t="s">
        <v>188</v>
      </c>
      <c r="F20" s="515" t="s">
        <v>198</v>
      </c>
      <c r="G20" s="515" t="s">
        <v>139</v>
      </c>
      <c r="H20" s="515" t="s">
        <v>72</v>
      </c>
    </row>
    <row r="21" spans="2:13">
      <c r="B21" s="563" t="e">
        <f>$I$13*#REF!/1000000</f>
        <v>#REF!</v>
      </c>
      <c r="C21" s="563" t="e">
        <f>$I$13*#REF!/1000000</f>
        <v>#REF!</v>
      </c>
      <c r="D21" s="563" t="e">
        <f>$I$13*#REF!/1000</f>
        <v>#REF!</v>
      </c>
      <c r="E21" s="563" t="e">
        <f>$I$13*#REF!/1000000</f>
        <v>#REF!</v>
      </c>
      <c r="F21" s="563" t="e">
        <f>$I$13*#REF!/1000000</f>
        <v>#REF!</v>
      </c>
      <c r="G21" s="563" t="e">
        <f>$I$13*#REF!/1000000</f>
        <v>#REF!</v>
      </c>
      <c r="H21" s="563" t="e">
        <f>$I$13*#REF!/1000000</f>
        <v>#REF!</v>
      </c>
    </row>
    <row r="23" spans="2:13">
      <c r="B23" s="7" t="s">
        <v>538</v>
      </c>
    </row>
    <row r="24" spans="2:13" ht="85.5">
      <c r="B24" s="60" t="s">
        <v>511</v>
      </c>
      <c r="C24" s="60" t="s">
        <v>512</v>
      </c>
      <c r="D24" s="60" t="s">
        <v>513</v>
      </c>
      <c r="E24" s="60" t="s">
        <v>514</v>
      </c>
      <c r="F24" s="60" t="s">
        <v>533</v>
      </c>
      <c r="G24" s="60" t="s">
        <v>534</v>
      </c>
      <c r="H24" s="60" t="s">
        <v>142</v>
      </c>
      <c r="I24" s="60" t="s">
        <v>521</v>
      </c>
    </row>
    <row r="25" spans="2:13">
      <c r="B25" s="551" t="s">
        <v>307</v>
      </c>
      <c r="C25" s="551" t="s">
        <v>522</v>
      </c>
      <c r="D25" s="551" t="s">
        <v>523</v>
      </c>
      <c r="E25" s="551" t="s">
        <v>524</v>
      </c>
      <c r="F25" s="551" t="s">
        <v>525</v>
      </c>
      <c r="G25" s="551" t="s">
        <v>535</v>
      </c>
      <c r="H25" s="551" t="s">
        <v>527</v>
      </c>
      <c r="I25" s="551" t="s">
        <v>536</v>
      </c>
    </row>
    <row r="26" spans="2:13">
      <c r="B26" s="562">
        <v>10</v>
      </c>
      <c r="C26" s="562" t="s">
        <v>9</v>
      </c>
      <c r="D26" s="564">
        <f>D13</f>
        <v>0</v>
      </c>
      <c r="E26" s="564">
        <f>D26/B26</f>
        <v>0</v>
      </c>
      <c r="F26" s="565">
        <f>1/1000</f>
        <v>1E-3</v>
      </c>
      <c r="G26" s="564">
        <f>F26*D26</f>
        <v>0</v>
      </c>
      <c r="H26" s="564">
        <f>'Wskaźniki emisji'!C72</f>
        <v>0.81200000000000006</v>
      </c>
      <c r="I26" s="564">
        <f>G26*H26</f>
        <v>0</v>
      </c>
      <c r="L26" s="356"/>
    </row>
    <row r="28" spans="2:13">
      <c r="B28" s="7" t="s">
        <v>539</v>
      </c>
    </row>
    <row r="29" spans="2:13" ht="42.75">
      <c r="B29" s="60" t="s">
        <v>540</v>
      </c>
      <c r="C29" s="515" t="s">
        <v>66</v>
      </c>
      <c r="D29" s="515" t="s">
        <v>67</v>
      </c>
      <c r="E29" s="515" t="s">
        <v>100</v>
      </c>
      <c r="F29" s="515" t="s">
        <v>188</v>
      </c>
      <c r="G29" s="515" t="s">
        <v>198</v>
      </c>
      <c r="H29" s="515" t="s">
        <v>139</v>
      </c>
      <c r="I29" s="515" t="s">
        <v>72</v>
      </c>
    </row>
    <row r="30" spans="2:13">
      <c r="B30" s="3">
        <f>K13-G26*3.6</f>
        <v>0</v>
      </c>
      <c r="C30" s="563" t="e">
        <f>B21</f>
        <v>#REF!</v>
      </c>
      <c r="D30" s="563" t="e">
        <f>C21</f>
        <v>#REF!</v>
      </c>
      <c r="E30" s="563" t="e">
        <f>D21-I26</f>
        <v>#REF!</v>
      </c>
      <c r="F30" s="563" t="e">
        <f>E21</f>
        <v>#REF!</v>
      </c>
      <c r="G30" s="563" t="e">
        <f>F21</f>
        <v>#REF!</v>
      </c>
      <c r="H30" s="563" t="e">
        <f>G21</f>
        <v>#REF!</v>
      </c>
      <c r="I30" s="563" t="e">
        <f>H21</f>
        <v>#REF!</v>
      </c>
    </row>
  </sheetData>
  <mergeCells count="3">
    <mergeCell ref="B15:M17"/>
    <mergeCell ref="B19:M19"/>
    <mergeCell ref="B9:M9"/>
  </mergeCells>
  <pageMargins left="0.7" right="0.7" top="0.75" bottom="0.75" header="0.3" footer="0.3"/>
  <pageSetup paperSize="9" orientation="portrait" r:id="rId1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19</vt:i4>
      </vt:variant>
      <vt:variant>
        <vt:lpstr>Nazwane zakresy</vt:lpstr>
      </vt:variant>
      <vt:variant>
        <vt:i4>11</vt:i4>
      </vt:variant>
    </vt:vector>
  </HeadingPairs>
  <TitlesOfParts>
    <vt:vector size="30" baseType="lpstr">
      <vt:lpstr>emisja</vt:lpstr>
      <vt:lpstr>Z</vt:lpstr>
      <vt:lpstr>Wskaźniki emisji</vt:lpstr>
      <vt:lpstr>HRF 2021-2030</vt:lpstr>
      <vt:lpstr>Bud.gminne 2015 </vt:lpstr>
      <vt:lpstr>Oświetlenie, en.elektr. 2015</vt:lpstr>
      <vt:lpstr>Mieszkalnictwo 2015</vt:lpstr>
      <vt:lpstr>Mieszkalne emisja, energia</vt:lpstr>
      <vt:lpstr>Działalność gospodarcza 2015</vt:lpstr>
      <vt:lpstr>Działalność gospodarcza 204</vt:lpstr>
      <vt:lpstr>Przedsiębiorcy, przemysł</vt:lpstr>
      <vt:lpstr>Przemy</vt:lpstr>
      <vt:lpstr>Pozostałe</vt:lpstr>
      <vt:lpstr>Arkusz2</vt:lpstr>
      <vt:lpstr>Transport 2015</vt:lpstr>
      <vt:lpstr>efekt eko. 21-24 r. dodatk.</vt:lpstr>
      <vt:lpstr>Osiągnięcie celów 2015-2030</vt:lpstr>
      <vt:lpstr>efekt. eko - transport</vt:lpstr>
      <vt:lpstr>Arkusz1</vt:lpstr>
      <vt:lpstr>'HRF 2021-2030'!_ftn1</vt:lpstr>
      <vt:lpstr>'HRF 2021-2030'!_ftnref1</vt:lpstr>
      <vt:lpstr>'Bud.gminne 2015 '!Obszar_wydruku</vt:lpstr>
      <vt:lpstr>'Działalność gospodarcza 2015'!Obszar_wydruku</vt:lpstr>
      <vt:lpstr>'Działalność gospodarcza 204'!Obszar_wydruku</vt:lpstr>
      <vt:lpstr>'efekt. eko - transport'!Obszar_wydruku</vt:lpstr>
      <vt:lpstr>'Mieszkalne emisja, energia'!Obszar_wydruku</vt:lpstr>
      <vt:lpstr>'Mieszkalnictwo 2015'!Obszar_wydruku</vt:lpstr>
      <vt:lpstr>'Oświetlenie, en.elektr. 2015'!Obszar_wydruku</vt:lpstr>
      <vt:lpstr>Przemy!Obszar_wydruku</vt:lpstr>
      <vt:lpstr>'Transport 2015'!Obszar_wydruku</vt:lpstr>
    </vt:vector>
  </TitlesOfParts>
  <Company>NFOŚiGW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PBartosz</dc:creator>
  <cp:lastModifiedBy>Piotr Stańczuk</cp:lastModifiedBy>
  <cp:lastPrinted>2015-02-19T12:35:30Z</cp:lastPrinted>
  <dcterms:created xsi:type="dcterms:W3CDTF">2014-03-11T11:11:41Z</dcterms:created>
  <dcterms:modified xsi:type="dcterms:W3CDTF">2024-12-11T13:28:05Z</dcterms:modified>
</cp:coreProperties>
</file>